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ITAU ASSET MANAGEMENT\INFORMES - CNV\2022\02. FM IAM CP USD\06 - Junio 2022\"/>
    </mc:Choice>
  </mc:AlternateContent>
  <xr:revisionPtr revIDLastSave="0" documentId="13_ncr:1_{A49B10E9-A9E7-42D5-96B6-0F60104A0324}" xr6:coauthVersionLast="47" xr6:coauthVersionMax="47" xr10:uidLastSave="{00000000-0000-0000-0000-000000000000}"/>
  <bookViews>
    <workbookView xWindow="-108" yWindow="-108" windowWidth="23256" windowHeight="1257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5" sheetId="8" r:id="rId6"/>
    <sheet name="Nota 3.6 a Nota 4.1" sheetId="9" r:id="rId7"/>
    <sheet name="Nota 4.2" sheetId="26" r:id="rId8"/>
    <sheet name="Nota 4.3 a Nota 4.6"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4.2'!$B$13:$Q$86</definedName>
    <definedName name="_xlnm._FilterDatabase" localSheetId="8" hidden="1">'Nota 4.3 a Nota 4.6'!#REF!</definedName>
    <definedName name="_xlnm._FilterDatabase" localSheetId="9" hidden="1">'Nota 5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NETO'!$A$5:$F$41</definedName>
    <definedName name="_xlnm.Print_Area" localSheetId="2">'ESTADO DE INGRESOS Y EGRESOS'!$A$5:$G$36</definedName>
    <definedName name="_xlnm.Print_Area" localSheetId="3">'FLUJO DE EFECTIVO'!$A$5:$F$37</definedName>
    <definedName name="_xlnm.Print_Area" localSheetId="5">'Nota 1 a Nota 3.5'!$B$7:$M$107</definedName>
    <definedName name="_xlnm.Print_Area" localSheetId="6">'Nota 3.6 a Nota 4.1'!$A$10:$J$49</definedName>
    <definedName name="_xlnm.Print_Area" localSheetId="7">'Nota 4.2'!$A$10:$J$87</definedName>
    <definedName name="_xlnm.Print_Area" localSheetId="8">'Nota 4.3 a Nota 4.6'!$A$10:$J$54</definedName>
    <definedName name="_xlnm.Print_Area" localSheetId="9">'Nota 5 a Nota 8'!$A$10:$J$35</definedName>
    <definedName name="_xlnm.Print_Area" localSheetId="4">'VARIACION DEL ACTIVO NETO'!$B$6:$K$29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4.2'!#REF!</definedName>
    <definedName name="OLE_LINK1" localSheetId="8">'Nota 4.3 a Nota 4.6'!#REF!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NETO'!$A$5:$F$41</definedName>
    <definedName name="Z_5FCC9217_B3E9_4B91_A943_5F21728EBEE9_.wvu.PrintArea" localSheetId="2" hidden="1">'ESTADO DE INGRESOS Y EGRESOS'!$A$5:$G$36</definedName>
    <definedName name="Z_5FCC9217_B3E9_4B91_A943_5F21728EBEE9_.wvu.PrintArea" localSheetId="3" hidden="1">'FLUJO DE EFECTIVO'!$A$5:$F$37</definedName>
    <definedName name="Z_5FCC9217_B3E9_4B91_A943_5F21728EBEE9_.wvu.PrintArea" localSheetId="5" hidden="1">'Nota 1 a Nota 3.5'!$B$7:$M$107</definedName>
    <definedName name="Z_5FCC9217_B3E9_4B91_A943_5F21728EBEE9_.wvu.PrintArea" localSheetId="6" hidden="1">'Nota 3.6 a Nota 4.1'!$A$10:$J$49</definedName>
    <definedName name="Z_5FCC9217_B3E9_4B91_A943_5F21728EBEE9_.wvu.PrintArea" localSheetId="7" hidden="1">'Nota 4.2'!$A$10:$J$87</definedName>
    <definedName name="Z_5FCC9217_B3E9_4B91_A943_5F21728EBEE9_.wvu.PrintArea" localSheetId="8" hidden="1">'Nota 4.3 a Nota 4.6'!$A$10:$J$54</definedName>
    <definedName name="Z_5FCC9217_B3E9_4B91_A943_5F21728EBEE9_.wvu.PrintArea" localSheetId="9" hidden="1">'Nota 5 a Nota 8'!$A$10:$J$35</definedName>
    <definedName name="Z_5FCC9217_B3E9_4B91_A943_5F21728EBEE9_.wvu.PrintArea" localSheetId="4" hidden="1">'VARIACION DEL ACTIVO NETO'!$B$6:$K$29</definedName>
    <definedName name="Z_5FCC9217_B3E9_4B91_A943_5F21728EBEE9_.wvu.Rows" localSheetId="3" hidden="1">'FLUJO DE EFECTIVO'!#REF!</definedName>
    <definedName name="Z_7015FC6D_0680_4B00_AA0E_B83DA1D0B666_.wvu.PrintArea" localSheetId="1" hidden="1">'ACTIVO NETO'!$A$5:$F$41</definedName>
    <definedName name="Z_7015FC6D_0680_4B00_AA0E_B83DA1D0B666_.wvu.PrintArea" localSheetId="2" hidden="1">'ESTADO DE INGRESOS Y EGRESOS'!$A$5:$G$36</definedName>
    <definedName name="Z_7015FC6D_0680_4B00_AA0E_B83DA1D0B666_.wvu.PrintArea" localSheetId="3" hidden="1">'FLUJO DE EFECTIVO'!$A$5:$F$37</definedName>
    <definedName name="Z_7015FC6D_0680_4B00_AA0E_B83DA1D0B666_.wvu.PrintArea" localSheetId="5" hidden="1">'Nota 1 a Nota 3.5'!$B$7:$M$107</definedName>
    <definedName name="Z_7015FC6D_0680_4B00_AA0E_B83DA1D0B666_.wvu.PrintArea" localSheetId="6" hidden="1">'Nota 3.6 a Nota 4.1'!$A$10:$J$49</definedName>
    <definedName name="Z_7015FC6D_0680_4B00_AA0E_B83DA1D0B666_.wvu.PrintArea" localSheetId="7" hidden="1">'Nota 4.2'!$A$10:$J$87</definedName>
    <definedName name="Z_7015FC6D_0680_4B00_AA0E_B83DA1D0B666_.wvu.PrintArea" localSheetId="8" hidden="1">'Nota 4.3 a Nota 4.6'!$A$10:$J$54</definedName>
    <definedName name="Z_7015FC6D_0680_4B00_AA0E_B83DA1D0B666_.wvu.PrintArea" localSheetId="9" hidden="1">'Nota 5 a Nota 8'!$A$10:$J$35</definedName>
    <definedName name="Z_7015FC6D_0680_4B00_AA0E_B83DA1D0B666_.wvu.PrintArea" localSheetId="4" hidden="1">'VARIACION DEL ACTIVO NETO'!$B$6:$K$29</definedName>
    <definedName name="Z_7015FC6D_0680_4B00_AA0E_B83DA1D0B666_.wvu.Rows" localSheetId="3" hidden="1">'FLUJO DE EFECTIVO'!#REF!</definedName>
    <definedName name="Z_970CBB53_F4B3_462F_AEFE_2BC403F5F0AD_.wvu.PrintArea" localSheetId="5" hidden="1">'Nota 1 a Nota 3.5'!$B$7:$M$107</definedName>
    <definedName name="Z_970CBB53_F4B3_462F_AEFE_2BC403F5F0AD_.wvu.PrintArea" localSheetId="6" hidden="1">'Nota 3.6 a Nota 4.1'!$A$10:$J$49</definedName>
    <definedName name="Z_970CBB53_F4B3_462F_AEFE_2BC403F5F0AD_.wvu.PrintArea" localSheetId="7" hidden="1">'Nota 4.2'!$A$10:$J$87</definedName>
    <definedName name="Z_970CBB53_F4B3_462F_AEFE_2BC403F5F0AD_.wvu.PrintArea" localSheetId="8" hidden="1">'Nota 4.3 a Nota 4.6'!$A$10:$J$54</definedName>
    <definedName name="Z_970CBB53_F4B3_462F_AEFE_2BC403F5F0AD_.wvu.PrintArea" localSheetId="9" hidden="1">'Nota 5 a Nota 8'!$A$10:$J$35</definedName>
    <definedName name="Z_B9F63820_5C32_455A_BC9D_0BE84D6B0867_.wvu.PrintArea" localSheetId="1" hidden="1">'ACTIVO NETO'!$A$5:$F$41</definedName>
    <definedName name="Z_B9F63820_5C32_455A_BC9D_0BE84D6B0867_.wvu.PrintArea" localSheetId="2" hidden="1">'ESTADO DE INGRESOS Y EGRESOS'!$A$5:$G$36</definedName>
    <definedName name="Z_B9F63820_5C32_455A_BC9D_0BE84D6B0867_.wvu.PrintArea" localSheetId="3" hidden="1">'FLUJO DE EFECTIVO'!$A$5:$F$37</definedName>
    <definedName name="Z_B9F63820_5C32_455A_BC9D_0BE84D6B0867_.wvu.PrintArea" localSheetId="4" hidden="1">'VARIACION DEL ACTIVO NETO'!$B$6:$K$29</definedName>
    <definedName name="Z_B9F63820_5C32_455A_BC9D_0BE84D6B0867_.wvu.Rows" localSheetId="3" hidden="1">'FLUJO DE EFECTIVO'!#REF!</definedName>
    <definedName name="Z_F3648BCD_1CED_4BBB_AE63_37BDB925883F_.wvu.PrintArea" localSheetId="1" hidden="1">'ACTIVO NETO'!$A$5:$F$41</definedName>
    <definedName name="Z_F3648BCD_1CED_4BBB_AE63_37BDB925883F_.wvu.PrintArea" localSheetId="2" hidden="1">'ESTADO DE INGRESOS Y EGRESOS'!$A$5:$G$36</definedName>
    <definedName name="Z_F3648BCD_1CED_4BBB_AE63_37BDB925883F_.wvu.PrintArea" localSheetId="3" hidden="1">'FLUJO DE EFECTIVO'!$A$5:$F$37</definedName>
    <definedName name="Z_F3648BCD_1CED_4BBB_AE63_37BDB925883F_.wvu.PrintArea" localSheetId="5" hidden="1">'Nota 1 a Nota 3.5'!$B$7:$M$107</definedName>
    <definedName name="Z_F3648BCD_1CED_4BBB_AE63_37BDB925883F_.wvu.PrintArea" localSheetId="6" hidden="1">'Nota 3.6 a Nota 4.1'!$A$10:$J$49</definedName>
    <definedName name="Z_F3648BCD_1CED_4BBB_AE63_37BDB925883F_.wvu.PrintArea" localSheetId="7" hidden="1">'Nota 4.2'!$A$10:$J$87</definedName>
    <definedName name="Z_F3648BCD_1CED_4BBB_AE63_37BDB925883F_.wvu.PrintArea" localSheetId="8" hidden="1">'Nota 4.3 a Nota 4.6'!$A$10:$J$54</definedName>
    <definedName name="Z_F3648BCD_1CED_4BBB_AE63_37BDB925883F_.wvu.PrintArea" localSheetId="9" hidden="1">'Nota 5 a Nota 8'!$A$10:$J$35</definedName>
    <definedName name="Z_F3648BCD_1CED_4BBB_AE63_37BDB925883F_.wvu.PrintArea" localSheetId="4" hidden="1">'VARIACION DEL ACTIVO NETO'!$B$6:$K$29</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41" i="28" l="1"/>
  <c r="E23" i="28"/>
  <c r="E15" i="28"/>
  <c r="L85" i="26" l="1"/>
  <c r="E53" i="28"/>
  <c r="E33" i="28"/>
  <c r="E45" i="9"/>
  <c r="D45" i="9"/>
  <c r="F27" i="3" l="1"/>
  <c r="F17" i="3" l="1"/>
  <c r="E46" i="9" l="1"/>
  <c r="E13" i="9"/>
  <c r="E14" i="9" s="1"/>
  <c r="F21" i="5"/>
  <c r="F28" i="5" l="1"/>
  <c r="F30" i="5" s="1"/>
  <c r="G25" i="4"/>
  <c r="G17" i="4"/>
  <c r="G26" i="4" s="1"/>
  <c r="E47" i="9" l="1"/>
  <c r="D319" i="8" l="1"/>
</calcChain>
</file>

<file path=xl/sharedStrings.xml><?xml version="1.0" encoding="utf-8"?>
<sst xmlns="http://schemas.openxmlformats.org/spreadsheetml/2006/main" count="659" uniqueCount="256">
  <si>
    <t>Cuenta</t>
  </si>
  <si>
    <t>Moneda</t>
  </si>
  <si>
    <t>ACTIVO</t>
  </si>
  <si>
    <t>PASIVO</t>
  </si>
  <si>
    <t>RESULTADO DEL EJERCICIO</t>
  </si>
  <si>
    <t>TOTAL</t>
  </si>
  <si>
    <t>Total</t>
  </si>
  <si>
    <t>RESULTADOS</t>
  </si>
  <si>
    <t>INGRESOS</t>
  </si>
  <si>
    <t>EGRESOS</t>
  </si>
  <si>
    <t>CONCEPTO</t>
  </si>
  <si>
    <t>CUENTAS</t>
  </si>
  <si>
    <t>Contadora</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</si>
  <si>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</si>
  <si>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</si>
  <si>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</si>
  <si>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</si>
  <si>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</si>
  <si>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</si>
  <si>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</si>
  <si>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</si>
  <si>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</si>
  <si>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</si>
  <si>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</si>
  <si>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</si>
  <si>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</si>
  <si>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</si>
  <si>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</si>
  <si>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</si>
  <si>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</si>
  <si>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</si>
  <si>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</si>
  <si>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</si>
  <si>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</si>
  <si>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</si>
  <si>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</si>
  <si>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</si>
  <si>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</si>
  <si>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</si>
  <si>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</si>
  <si>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</si>
  <si>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</si>
  <si>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</si>
  <si>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</si>
  <si>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</si>
  <si>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</si>
  <si>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</si>
  <si>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</si>
  <si>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</si>
  <si>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</si>
  <si>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</si>
  <si>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</si>
  <si>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</si>
  <si>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</si>
  <si>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</si>
  <si>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Valor nominal</t>
  </si>
  <si>
    <t>%De las Inversiones según Reglam. Interno</t>
  </si>
  <si>
    <t>4.3 ) Acreedores por Operaciones</t>
  </si>
  <si>
    <t>4.4 ) Comisiones a pagar a la Administradora</t>
  </si>
  <si>
    <t>a) Títulos emitidos por el Tesoro Público o garantizados por el mismo, cuya emisión haya sido registrada en el Registro de Valores que lleva la CNV;</t>
  </si>
  <si>
    <t>Mínimo</t>
  </si>
  <si>
    <t>Máximo</t>
  </si>
  <si>
    <t>Quedan exceptuados de los límites de diversificación, los títulos emitidos por los Tesoro Nacionales, Banco Central y otras Entidades Estatales.</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</si>
  <si>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</si>
  <si>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</si>
  <si>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</si>
  <si>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</si>
  <si>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</si>
  <si>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</si>
  <si>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</si>
  <si>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</si>
  <si>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</si>
  <si>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</si>
  <si>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</si>
  <si>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Actividades de Financiación</t>
  </si>
  <si>
    <t>2.1) Razón social de la Administradora</t>
  </si>
  <si>
    <t>3.3) Valorización de Inversiones</t>
  </si>
  <si>
    <t>1.1) Naturaleza Jurídica y Características del Fondo</t>
  </si>
  <si>
    <t>1.2) Autorización de Funcionamiento</t>
  </si>
  <si>
    <t>País</t>
  </si>
  <si>
    <t>Tasa de Interés</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</si>
  <si>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</si>
  <si>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</si>
  <si>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</si>
  <si>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</si>
  <si>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</si>
  <si>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</si>
  <si>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</si>
  <si>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</si>
  <si>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</si>
  <si>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</si>
  <si>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</si>
  <si>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</si>
  <si>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</si>
  <si>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</si>
  <si>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</si>
  <si>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</si>
  <si>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</si>
  <si>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</si>
  <si>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</si>
  <si>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</si>
  <si>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</si>
  <si>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</si>
  <si>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</si>
  <si>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</si>
  <si>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</si>
  <si>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</si>
  <si>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</si>
  <si>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</si>
  <si>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</si>
  <si>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</si>
  <si>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3.5) Tipos de cambio utilizado para convertir a moneda nacional los saldos en moneda  extranjera</t>
  </si>
  <si>
    <t>Aumento de inversiones</t>
  </si>
  <si>
    <t>Intereses a cobrados</t>
  </si>
  <si>
    <t>Pago por comisiones de administración</t>
  </si>
  <si>
    <t>Estado de Ingresos y Egresos</t>
  </si>
  <si>
    <t>Costo Certificado Depósito de Ahorro</t>
  </si>
  <si>
    <t>Activo Neto</t>
  </si>
  <si>
    <t>Variación del Activo Neto</t>
  </si>
  <si>
    <t>Flujos de Efectivo</t>
  </si>
  <si>
    <t>Notas a los Estados Financieros (Nota 1 a Nota 3.5)</t>
  </si>
  <si>
    <t>Nota 1 a Nota 3.5'!A1</t>
  </si>
  <si>
    <t>USD</t>
  </si>
  <si>
    <t>Disponibilidades</t>
  </si>
  <si>
    <t>Comisión por Administracion</t>
  </si>
  <si>
    <t>Firmado digitalmente por:</t>
  </si>
  <si>
    <t>Comisión de Corretaje</t>
  </si>
  <si>
    <t>TOTAL ACTIVO NETO
AL 31/12/2021</t>
  </si>
  <si>
    <t>Aumento de Otros Pasivos</t>
  </si>
  <si>
    <t>A continuación se detalla la composición:</t>
  </si>
  <si>
    <t>% De las Inversiones por Grupo Económico (dato no auditado)</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</si>
  <si>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</si>
  <si>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</si>
  <si>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</si>
  <si>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</si>
  <si>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</si>
  <si>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</si>
  <si>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</si>
  <si>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</si>
  <si>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r>
      <t xml:space="preserve">FONDO MUTUO IAM CORTO PLAZO DÓLARES AMERICANOS
</t>
    </r>
    <r>
      <rPr>
        <b/>
        <sz val="15"/>
        <color theme="0"/>
        <rFont val="Arial"/>
        <family val="2"/>
      </rPr>
      <t>Administrado por: Itaú Asset Management Administradora de Fondos Patrimoniales 
de Inversión S.A. (IAM A.F.P.I.S.A.)</t>
    </r>
  </si>
  <si>
    <t>FONDO MUTUO IAM CORTO PLAZO DÓLARES AMERICANOS</t>
  </si>
  <si>
    <t>(En Dólares Americanos)</t>
  </si>
  <si>
    <t>Director Titular</t>
  </si>
  <si>
    <t>Jorge Usandivaras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</si>
  <si>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</si>
  <si>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</si>
  <si>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</si>
  <si>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rFont val="Arial"/>
        <family val="2"/>
      </rPr>
      <t xml:space="preserve">a. Títulos de deudas: </t>
    </r>
    <r>
      <rPr>
        <sz val="10"/>
        <rFont val="Arial"/>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</si>
  <si>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0"/>
        <color theme="1"/>
        <rFont val="Arial"/>
        <family val="2"/>
      </rPr>
      <t xml:space="preserve">a. Ingresos : </t>
    </r>
    <r>
      <rPr>
        <sz val="10"/>
        <color theme="1"/>
        <rFont val="Arial"/>
        <family val="2"/>
      </rPr>
      <t>Los Intereses sobre títulos y otros valores, así como las primas por diferencia de precios  generados durante el ejercicio son registrados como conforme se devengan.</t>
    </r>
  </si>
  <si>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constituyen el patrimonio del Fondo y se expresan en cuotas de participación de igual valor y característica denominadas “Cuotaspartes”. Las Cuotas de Participación son rescatables.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</si>
  <si>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</si>
  <si>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FONDO MUTUO IAM CORTO PLAZO DÓLARES AMERICANOS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</si>
  <si>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47 E/21  de fecha 17 de noviembre de 2021 y Certificado de Registro N° 112_18112021.</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</si>
  <si>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CNV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</si>
  <si>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</si>
  <si>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</si>
  <si>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</si>
  <si>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 xml:space="preserve">c) Títulos emitidos por las Gobernaciones, Municipalidades y otros organismos y 
entidades del Estado, cuya emisión haya sido registrada en el Registro de Valores que 
lleva la CNV;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</si>
  <si>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</si>
  <si>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</si>
  <si>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</si>
  <si>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</si>
  <si>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</si>
  <si>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</si>
  <si>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</si>
  <si>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</si>
  <si>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</si>
  <si>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</si>
  <si>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</si>
  <si>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Itaú Invest Casa de Bolsa S.A.:</t>
    </r>
    <r>
      <rPr>
        <sz val="10"/>
        <color theme="1"/>
        <rFont val="Arial"/>
        <family val="2"/>
      </rPr>
      <t xml:space="preserve">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r>
  </si>
  <si>
    <r>
      <rPr>
        <b/>
        <sz val="10"/>
        <color theme="1"/>
        <rFont val="Arial"/>
        <family val="2"/>
      </rPr>
      <t>Títulos Físicos (de ser adquiridos):</t>
    </r>
    <r>
      <rPr>
        <sz val="10"/>
        <color theme="1"/>
        <rFont val="Arial"/>
        <family val="2"/>
      </rPr>
      <t xml:space="preserve"> Serán custodiados en la bóveda de Itaú Invest Casa de Bolsa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</si>
  <si>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</si>
  <si>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</si>
  <si>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</si>
  <si>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Comisiones por Administracion - IAM A.F.P.I.S.A.</t>
  </si>
  <si>
    <t>PATRIMONIO NETO
DEL FONDO</t>
  </si>
  <si>
    <t xml:space="preserve">N° DE PARTICIPES </t>
  </si>
  <si>
    <t>Banco Itaú Paraguay S.A. - Cta. Cte. N° 45000095/7 - Cuenta Operativa</t>
  </si>
  <si>
    <t>Fecha de
Compra</t>
  </si>
  <si>
    <t>Fecha de 
Vencimiento</t>
  </si>
  <si>
    <t>% De las Inversiones
con relación al Activo del Fondo</t>
  </si>
  <si>
    <t>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 (“Comisión de Administración”).</t>
  </si>
  <si>
    <t>BANCO NACIONAL DE FOMENTO</t>
  </si>
  <si>
    <t>SUDAMERIS BANK S.A.E.C.A.</t>
  </si>
  <si>
    <t>CERTIFICADO DE DEPOSITO DE AHORRO</t>
  </si>
  <si>
    <t>PARAGUAY</t>
  </si>
  <si>
    <t>Valor de
Compra</t>
  </si>
  <si>
    <t>Valor
Contable</t>
  </si>
  <si>
    <t>4.6 ) Otros Egresos</t>
  </si>
  <si>
    <t>Notas a los Estados Financieros (Nota 3.6 a Nota 4.1)</t>
  </si>
  <si>
    <t>Notas a los Estados Financieros (Nota 4.2)</t>
  </si>
  <si>
    <t>Notas a los Estados Financieros (Nota 4.3 a Nota 4.6)</t>
  </si>
  <si>
    <t>Notas a los Estados Financieros (Nota 5 a Nota 8)</t>
  </si>
  <si>
    <t>FLUJO DE EFECTIVO'!A1</t>
  </si>
  <si>
    <t>ACTIVO NETO'!A1</t>
  </si>
  <si>
    <t>ESTADO DE INGRESOS Y EGRESOS'!A1</t>
  </si>
  <si>
    <t>VARIACION DEL ACTIVO NETO'!A1</t>
  </si>
  <si>
    <t>Nota 3.6 a Nota 4.1'!A1</t>
  </si>
  <si>
    <t>Nota 4.2'!A1</t>
  </si>
  <si>
    <t>Nota 4.3 a Nota 4.6'!A1</t>
  </si>
  <si>
    <t>Nota 5 a Nota 8'!A1</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</si>
  <si>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y en forma separada de la Sociedad Administradora y de los demás fondos administrados por la misma.</t>
  </si>
  <si>
    <t>Estados Financieros por el periodo comprendido entre el 01 de enero y el 30 de junio de 2022</t>
  </si>
  <si>
    <t>POR EL PERIODO COMPRENDIDO ENTRE EL 01 DE ENERO Y EL 30 DE JUNIO DE 2022 PRESENTADO DE FORMA COMPARATIVA CON EL MISMO PERIODO DEL EJERCICIO ANTERIOR</t>
  </si>
  <si>
    <t>NOTAS A LOS ESTADOS FINANCIEROS AL 30 DE JUNIO DE 2022</t>
  </si>
  <si>
    <t>TOTAL ACTIVO NETO
AL 30/06/2022</t>
  </si>
  <si>
    <t>Comisiones por Custodia a Pagar</t>
  </si>
  <si>
    <t>Rentas Bonos Públicos</t>
  </si>
  <si>
    <t>Rentas Certificado Depósito de Ahorro</t>
  </si>
  <si>
    <t>Costo Bonos Públicos</t>
  </si>
  <si>
    <t>Gastos Sociedad Depositaria (Gastos Custodia)</t>
  </si>
  <si>
    <t>Rentas Bonos Corporativos</t>
  </si>
  <si>
    <t>Ajuste por redondeo</t>
  </si>
  <si>
    <t>Costo Bonos Corporativos</t>
  </si>
  <si>
    <t xml:space="preserve"> (Nota 4.7)</t>
  </si>
  <si>
    <t>Según el índice de precios al consumidor ("IPC") publicado por el Banco Central del Paraguay, la inflación al 31 de diciembre de 2021 y 30 de junio de 2022  fueron de 6,8% y 6% respectivamente.</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</si>
  <si>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</si>
  <si>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distintos al dólar americano.</t>
  </si>
  <si>
    <t>A continuación, la información estadística mensual de la posición del Fondo durante el segundo trimestre del ejercicio 2022:</t>
  </si>
  <si>
    <t>BONOS PUBLICOS</t>
  </si>
  <si>
    <t>US TREASURY</t>
  </si>
  <si>
    <t>REPUBLIC OF PARAGUAY</t>
  </si>
  <si>
    <t>BANCO DE CHILE</t>
  </si>
  <si>
    <t>BONOS CORPORATIVOS</t>
  </si>
  <si>
    <t>GENERAL MOTORS FINL CO</t>
  </si>
  <si>
    <t>US TREASURY BILL</t>
  </si>
  <si>
    <t>AMERICAN EXPRESS CO</t>
  </si>
  <si>
    <t>REPUBLIC OF PANAMA</t>
  </si>
  <si>
    <t>HSBC USA INC</t>
  </si>
  <si>
    <t>GOLDMAN SACHS GROUP INC</t>
  </si>
  <si>
    <t>BANCO SANTANDER CHILE</t>
  </si>
  <si>
    <t>REPUBLIC OF PERU</t>
  </si>
  <si>
    <t>BANCO GNB PARAGUAY SA</t>
  </si>
  <si>
    <t>BANCO ATLAS S.A.</t>
  </si>
  <si>
    <t>A continuación, se exponen los saldos de los instrumentos adquiridos al 30 de junio de 2022:</t>
  </si>
  <si>
    <t>PÚBLICO</t>
  </si>
  <si>
    <t>INDUSTRIAL</t>
  </si>
  <si>
    <t>COMERCIAL</t>
  </si>
  <si>
    <t>FINANCIERO</t>
  </si>
  <si>
    <t>ESTADOS UNIDOS</t>
  </si>
  <si>
    <t>PANAMÁ</t>
  </si>
  <si>
    <t>CHILE</t>
  </si>
  <si>
    <t>PERÚ</t>
  </si>
  <si>
    <t>Comisiones por Administración - IAM A.F.P.I.S.A.</t>
  </si>
  <si>
    <t>4.6 ) Otros Ingresos</t>
  </si>
  <si>
    <t>Al 30 de junio de 2022, no existen situaciones contingentes, ni reclamos que este en conocimiento de la Sociedad Administradora.</t>
  </si>
  <si>
    <t>Al 30 de junio de 2022,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</si>
  <si>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IAM Corto Plazo Dólares Americanos al 30 de junio de 2022.</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</si>
  <si>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</si>
  <si>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</si>
  <si>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</si>
  <si>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</si>
  <si>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CNV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</si>
  <si>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</si>
  <si>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Catalina Jara</t>
  </si>
  <si>
    <t>Directora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</si>
</sst>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0.000%"/>
  </numFmts>
  <fonts count="7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5"/>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0"/>
      <color rgb="FF0000FF"/>
      <name val="Arial"/>
      <family val="2"/>
    </font>
    <font>
      <sz val="10"/>
      <color rgb="FF000000"/>
      <name val="Arial"/>
      <family val="2"/>
    </font>
    <font>
      <sz val="11"/>
      <color theme="2" tint="-0.749992370372631"/>
      <name val="Arial"/>
      <family val="2"/>
    </font>
    <font>
      <b/>
      <u/>
      <sz val="11"/>
      <color theme="2" tint="-0.749992370372631"/>
      <name val="Arial"/>
      <family val="2"/>
    </font>
    <font>
      <sz val="13"/>
      <color theme="2" tint="-0.749992370372631"/>
      <name val="Arial"/>
      <family val="2"/>
    </font>
    <font>
      <b/>
      <sz val="12"/>
      <color theme="2" tint="-0.749992370372631"/>
      <name val="Arial"/>
      <family val="2"/>
    </font>
    <font>
      <sz val="12"/>
      <color theme="2" tint="-0.749992370372631"/>
      <name val="Arial"/>
      <family val="2"/>
    </font>
    <font>
      <u/>
      <sz val="11"/>
      <color theme="2" tint="-0.749992370372631"/>
      <name val="Arial"/>
      <family val="2"/>
    </font>
    <font>
      <b/>
      <sz val="13"/>
      <color theme="2" tint="-0.749992370372631"/>
      <name val="Arial"/>
      <family val="2"/>
    </font>
    <font>
      <sz val="10"/>
      <color theme="2" tint="-0.749992370372631"/>
      <name val="Arial"/>
      <family val="2"/>
    </font>
    <font>
      <u/>
      <sz val="10"/>
      <color theme="2" tint="-0.749992370372631"/>
      <name val="Arial"/>
      <family val="2"/>
    </font>
    <font>
      <sz val="11"/>
      <color indexed="8"/>
      <name val="Calibri"/>
      <family val="2"/>
      <scheme val="minor"/>
    </font>
    <font>
      <b/>
      <sz val="10"/>
      <color rgb="FFFF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270">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7" fillId="0" borderId="0"/>
    <xf numFmtId="43" fontId="77" fillId="0" borderId="0" applyFont="0" applyFill="0" applyBorder="0" applyAlignment="0" applyProtection="0"/>
    <xf numFmtId="9" fontId="77" fillId="0" borderId="0" applyFont="0" applyFill="0" applyBorder="0" applyAlignment="0" applyProtection="0"/>
    <xf numFmtId="164" fontId="77" fillId="0" borderId="0" applyFont="0" applyFill="0" applyBorder="0" applyAlignment="0" applyProtection="0"/>
    <xf numFmtId="0" fontId="1" fillId="0" borderId="0"/>
    <xf numFmtId="9" fontId="1" fillId="0" borderId="0" applyFont="0" applyFill="0" applyBorder="0" applyAlignment="0" applyProtection="0"/>
    <xf numFmtId="166" fontId="20" fillId="0" borderId="0" applyFont="0" applyFill="0" applyBorder="0" applyAlignment="0" applyProtection="0"/>
    <xf numFmtId="9" fontId="20"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8" fillId="38" borderId="0" applyBorder="0" applyAlignment="0" applyProtection="0"/>
    <xf numFmtId="18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cellStyleXfs>
  <cellXfs count="351">
    <xf numFmtId="0" fontId="0" fillId="0" borderId="0" xfId="0"/>
    <xf numFmtId="0" fontId="23" fillId="0" borderId="0" xfId="0" applyFont="1"/>
    <xf numFmtId="0" fontId="23" fillId="0" borderId="0" xfId="0" applyFont="1" applyFill="1" applyAlignment="1"/>
    <xf numFmtId="0" fontId="23" fillId="0" borderId="0" xfId="0" applyFont="1" applyFill="1"/>
    <xf numFmtId="0" fontId="24" fillId="0" borderId="0" xfId="0" applyFont="1" applyFill="1"/>
    <xf numFmtId="0" fontId="37" fillId="0" borderId="0" xfId="0" applyFont="1" applyFill="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2" fillId="0" borderId="0" xfId="0" applyFont="1" applyAlignment="1">
      <alignment horizontal="center"/>
    </xf>
    <xf numFmtId="0" fontId="43" fillId="0" borderId="0" xfId="0" applyFont="1" applyFill="1"/>
    <xf numFmtId="0" fontId="46" fillId="0" borderId="0" xfId="0" applyFont="1" applyFill="1"/>
    <xf numFmtId="0" fontId="48" fillId="0" borderId="0" xfId="0" applyFont="1" applyFill="1"/>
    <xf numFmtId="0" fontId="43" fillId="36" borderId="0" xfId="0" applyFont="1" applyFill="1"/>
    <xf numFmtId="0" fontId="44" fillId="36" borderId="0" xfId="0" applyFont="1" applyFill="1" applyAlignment="1">
      <alignment horizontal="center"/>
    </xf>
    <xf numFmtId="0" fontId="45" fillId="36" borderId="0" xfId="0" applyFont="1" applyFill="1" applyAlignment="1">
      <alignment horizontal="center"/>
    </xf>
    <xf numFmtId="0" fontId="48" fillId="36" borderId="0" xfId="0" applyFont="1" applyFill="1"/>
    <xf numFmtId="0" fontId="49" fillId="36" borderId="0" xfId="0" applyFont="1" applyFill="1" applyAlignment="1">
      <alignment horizontal="center"/>
    </xf>
    <xf numFmtId="0" fontId="38" fillId="37" borderId="0" xfId="0" applyFont="1" applyFill="1"/>
    <xf numFmtId="0" fontId="50" fillId="37" borderId="0" xfId="0" applyFont="1" applyFill="1" applyAlignment="1">
      <alignment vertical="center"/>
    </xf>
    <xf numFmtId="0" fontId="52" fillId="36" borderId="0" xfId="0" applyFont="1" applyFill="1"/>
    <xf numFmtId="0" fontId="33" fillId="36" borderId="0" xfId="0" applyFont="1" applyFill="1" applyAlignment="1">
      <alignment horizontal="center"/>
    </xf>
    <xf numFmtId="0" fontId="52" fillId="36" borderId="24" xfId="0" applyFont="1" applyFill="1" applyBorder="1"/>
    <xf numFmtId="0" fontId="33" fillId="36" borderId="24" xfId="0" applyFont="1" applyFill="1" applyBorder="1" applyAlignment="1">
      <alignment horizontal="center"/>
    </xf>
    <xf numFmtId="0" fontId="52" fillId="0" borderId="0" xfId="0" applyFont="1"/>
    <xf numFmtId="0" fontId="53" fillId="0" borderId="0" xfId="0" applyFont="1"/>
    <xf numFmtId="0" fontId="33" fillId="0" borderId="0" xfId="0" applyFont="1"/>
    <xf numFmtId="169" fontId="52" fillId="0" borderId="0" xfId="0" applyNumberFormat="1" applyFont="1"/>
    <xf numFmtId="178" fontId="52" fillId="0" borderId="0" xfId="0" applyNumberFormat="1" applyFont="1"/>
    <xf numFmtId="179" fontId="52" fillId="0" borderId="0" xfId="0" applyNumberFormat="1" applyFont="1"/>
    <xf numFmtId="0" fontId="33" fillId="0" borderId="0" xfId="0" applyFont="1" applyBorder="1" applyAlignment="1">
      <alignment horizontal="left" wrapText="1" indent="1"/>
    </xf>
    <xf numFmtId="172" fontId="33" fillId="0" borderId="0" xfId="0" applyNumberFormat="1" applyFont="1" applyBorder="1" applyAlignment="1">
      <alignment vertical="center"/>
    </xf>
    <xf numFmtId="0" fontId="23" fillId="0" borderId="0" xfId="0" applyFont="1" applyBorder="1"/>
    <xf numFmtId="174" fontId="57"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applyBorder="1"/>
    <xf numFmtId="0" fontId="34" fillId="35" borderId="0" xfId="0" applyFont="1" applyFill="1" applyBorder="1"/>
    <xf numFmtId="171" fontId="23" fillId="35" borderId="23" xfId="1" applyNumberFormat="1" applyFont="1" applyFill="1" applyBorder="1" applyAlignment="1">
      <alignment horizontal="left" vertical="center" indent="1"/>
    </xf>
    <xf numFmtId="0" fontId="34" fillId="35" borderId="16" xfId="0" applyFont="1" applyFill="1" applyBorder="1" applyAlignment="1">
      <alignment horizontal="left" indent="1"/>
    </xf>
    <xf numFmtId="172" fontId="34" fillId="35" borderId="0" xfId="1" applyNumberFormat="1" applyFont="1" applyFill="1" applyBorder="1"/>
    <xf numFmtId="43" fontId="23" fillId="0" borderId="0" xfId="0" applyNumberFormat="1" applyFont="1"/>
    <xf numFmtId="172" fontId="23" fillId="35" borderId="0" xfId="1" applyNumberFormat="1" applyFont="1" applyFill="1" applyBorder="1"/>
    <xf numFmtId="0" fontId="34" fillId="35" borderId="0" xfId="0" applyFont="1" applyFill="1" applyBorder="1" applyAlignment="1"/>
    <xf numFmtId="171" fontId="34" fillId="35" borderId="23"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applyBorder="1"/>
    <xf numFmtId="172" fontId="34" fillId="35" borderId="0" xfId="0" applyNumberFormat="1" applyFont="1" applyFill="1" applyBorder="1"/>
    <xf numFmtId="171" fontId="34" fillId="35" borderId="23" xfId="1" applyNumberFormat="1" applyFont="1" applyFill="1" applyBorder="1" applyAlignment="1">
      <alignment horizontal="left" indent="1"/>
    </xf>
    <xf numFmtId="171" fontId="23" fillId="35" borderId="23" xfId="1" applyNumberFormat="1" applyFont="1" applyFill="1" applyBorder="1" applyAlignment="1">
      <alignment horizontal="left" wrapText="1" indent="1"/>
    </xf>
    <xf numFmtId="166" fontId="23" fillId="35" borderId="23" xfId="1" applyFont="1" applyFill="1" applyBorder="1" applyAlignment="1">
      <alignment horizontal="left" wrapText="1" indent="1"/>
    </xf>
    <xf numFmtId="184" fontId="34" fillId="35" borderId="23" xfId="1" applyNumberFormat="1" applyFont="1" applyFill="1" applyBorder="1" applyAlignment="1">
      <alignment horizontal="left" vertical="center" indent="1"/>
    </xf>
    <xf numFmtId="0" fontId="34"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4" fillId="35" borderId="15" xfId="1" applyNumberFormat="1" applyFont="1" applyFill="1" applyBorder="1" applyAlignment="1">
      <alignment vertical="center"/>
    </xf>
    <xf numFmtId="184" fontId="34" fillId="35" borderId="14" xfId="1" applyNumberFormat="1" applyFont="1" applyFill="1" applyBorder="1" applyAlignment="1">
      <alignment horizontal="left" vertical="center" indent="1"/>
    </xf>
    <xf numFmtId="0" fontId="57" fillId="37" borderId="22" xfId="0" applyFont="1" applyFill="1" applyBorder="1" applyAlignment="1">
      <alignment horizontal="center" vertical="center"/>
    </xf>
    <xf numFmtId="0" fontId="34" fillId="0" borderId="0" xfId="0" applyFont="1" applyFill="1" applyBorder="1" applyAlignment="1">
      <alignment horizontal="left" vertical="center"/>
    </xf>
    <xf numFmtId="0" fontId="35" fillId="0" borderId="0" xfId="0" applyFont="1"/>
    <xf numFmtId="0" fontId="34" fillId="0" borderId="0" xfId="0" applyFont="1"/>
    <xf numFmtId="185" fontId="23" fillId="0" borderId="0" xfId="0" applyNumberFormat="1" applyFont="1"/>
    <xf numFmtId="0" fontId="23" fillId="0" borderId="0" xfId="0" applyFont="1" applyAlignment="1">
      <alignment wrapText="1"/>
    </xf>
    <xf numFmtId="0" fontId="22" fillId="0" borderId="0" xfId="49" quotePrefix="1" applyFont="1" applyFill="1" applyAlignment="1"/>
    <xf numFmtId="0" fontId="20" fillId="0" borderId="16" xfId="49" applyFont="1" applyBorder="1"/>
    <xf numFmtId="0" fontId="22" fillId="0" borderId="0" xfId="49" quotePrefix="1" applyFont="1" applyAlignment="1">
      <alignment horizontal="center"/>
    </xf>
    <xf numFmtId="0" fontId="20" fillId="0" borderId="0" xfId="49" applyFont="1"/>
    <xf numFmtId="0" fontId="22" fillId="0" borderId="0" xfId="49" applyFont="1" applyAlignment="1">
      <alignment horizontal="center"/>
    </xf>
    <xf numFmtId="0" fontId="34" fillId="0" borderId="0" xfId="0" applyFont="1" applyAlignment="1">
      <alignment horizontal="center"/>
    </xf>
    <xf numFmtId="0" fontId="20" fillId="0" borderId="0" xfId="49" quotePrefix="1" applyFont="1" applyAlignment="1">
      <alignment horizontal="center"/>
    </xf>
    <xf numFmtId="0" fontId="20" fillId="0" borderId="0" xfId="49" applyFont="1" applyAlignment="1">
      <alignment horizontal="center"/>
    </xf>
    <xf numFmtId="0" fontId="58" fillId="0" borderId="0" xfId="0" applyFont="1"/>
    <xf numFmtId="0" fontId="59" fillId="0" borderId="0" xfId="58" applyFont="1" applyFill="1" applyAlignment="1">
      <alignment horizontal="center"/>
    </xf>
    <xf numFmtId="0" fontId="34" fillId="0" borderId="0" xfId="0" applyFont="1" applyFill="1" applyBorder="1" applyAlignment="1">
      <alignment vertical="center"/>
    </xf>
    <xf numFmtId="0" fontId="57" fillId="35" borderId="16" xfId="0" applyFont="1" applyFill="1" applyBorder="1" applyAlignment="1">
      <alignment horizontal="center" vertical="center"/>
    </xf>
    <xf numFmtId="171" fontId="57" fillId="35" borderId="23" xfId="1" applyNumberFormat="1" applyFont="1" applyFill="1" applyBorder="1" applyAlignment="1">
      <alignment horizontal="center" vertical="center" wrapText="1"/>
    </xf>
    <xf numFmtId="0" fontId="23" fillId="0" borderId="0" xfId="0" applyFont="1" applyAlignment="1">
      <alignment vertical="center"/>
    </xf>
    <xf numFmtId="0" fontId="23" fillId="0" borderId="0" xfId="0" applyFont="1" applyBorder="1" applyAlignment="1">
      <alignment wrapText="1"/>
    </xf>
    <xf numFmtId="0" fontId="60" fillId="37" borderId="21" xfId="0" applyFont="1" applyFill="1" applyBorder="1"/>
    <xf numFmtId="0" fontId="57" fillId="37" borderId="16" xfId="0" applyFont="1" applyFill="1" applyBorder="1" applyAlignment="1">
      <alignment horizontal="center" vertical="center"/>
    </xf>
    <xf numFmtId="171" fontId="57" fillId="37" borderId="23" xfId="1" applyNumberFormat="1" applyFont="1" applyFill="1" applyBorder="1" applyAlignment="1">
      <alignment horizontal="center"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24" xfId="0" applyFont="1" applyFill="1" applyBorder="1" applyAlignment="1">
      <alignment vertical="center"/>
    </xf>
    <xf numFmtId="0" fontId="34" fillId="36" borderId="24" xfId="0" applyFont="1" applyFill="1" applyBorder="1" applyAlignment="1">
      <alignment horizontal="center" vertical="center"/>
    </xf>
    <xf numFmtId="0" fontId="58" fillId="0" borderId="0" xfId="0" applyFont="1" applyAlignment="1">
      <alignment vertical="center"/>
    </xf>
    <xf numFmtId="170" fontId="22" fillId="33" borderId="0" xfId="44" applyNumberFormat="1" applyFont="1" applyFill="1" applyBorder="1" applyAlignment="1" applyProtection="1">
      <alignment vertical="center"/>
    </xf>
    <xf numFmtId="0" fontId="34" fillId="0" borderId="0" xfId="0" applyFont="1" applyAlignment="1">
      <alignment horizontal="center" vertical="center" wrapText="1"/>
    </xf>
    <xf numFmtId="0" fontId="34" fillId="0" borderId="0" xfId="0" applyFont="1" applyAlignment="1">
      <alignment horizontal="left" vertical="center"/>
    </xf>
    <xf numFmtId="0" fontId="60" fillId="37" borderId="21" xfId="0" applyFont="1" applyFill="1" applyBorder="1" applyAlignment="1">
      <alignment vertical="center"/>
    </xf>
    <xf numFmtId="0" fontId="34" fillId="0" borderId="0" xfId="0" applyFont="1" applyBorder="1" applyAlignment="1">
      <alignment horizontal="center" vertical="center"/>
    </xf>
    <xf numFmtId="0" fontId="23" fillId="0" borderId="0" xfId="0" applyFont="1" applyBorder="1" applyAlignment="1">
      <alignment vertical="center"/>
    </xf>
    <xf numFmtId="0" fontId="23" fillId="0" borderId="0" xfId="0" applyFont="1" applyFill="1" applyAlignment="1">
      <alignment vertical="center"/>
    </xf>
    <xf numFmtId="0" fontId="60" fillId="35" borderId="0" xfId="0" applyFont="1" applyFill="1" applyBorder="1" applyAlignment="1">
      <alignment vertical="center"/>
    </xf>
    <xf numFmtId="0" fontId="34" fillId="0" borderId="0" xfId="0" applyFont="1" applyFill="1" applyBorder="1" applyAlignment="1">
      <alignment horizontal="center" vertical="center"/>
    </xf>
    <xf numFmtId="0" fontId="23" fillId="0" borderId="0" xfId="0" applyFont="1" applyFill="1" applyBorder="1" applyAlignment="1">
      <alignment vertical="center"/>
    </xf>
    <xf numFmtId="0" fontId="61" fillId="0" borderId="16" xfId="0" applyFont="1" applyFill="1" applyBorder="1" applyAlignment="1">
      <alignment vertical="center"/>
    </xf>
    <xf numFmtId="0" fontId="23" fillId="35" borderId="16" xfId="0" applyFont="1" applyFill="1" applyBorder="1" applyAlignment="1">
      <alignment vertical="center"/>
    </xf>
    <xf numFmtId="0" fontId="34" fillId="35" borderId="0" xfId="0" applyFont="1" applyFill="1" applyBorder="1" applyAlignment="1">
      <alignment vertical="center"/>
    </xf>
    <xf numFmtId="171" fontId="23" fillId="35" borderId="23" xfId="1" applyNumberFormat="1" applyFont="1" applyFill="1" applyBorder="1" applyAlignment="1">
      <alignment vertical="center"/>
    </xf>
    <xf numFmtId="3" fontId="23" fillId="0" borderId="0" xfId="0" applyNumberFormat="1" applyFont="1" applyAlignment="1">
      <alignment vertical="center"/>
    </xf>
    <xf numFmtId="3" fontId="23" fillId="0" borderId="0" xfId="0" applyNumberFormat="1" applyFont="1" applyBorder="1" applyAlignment="1">
      <alignment vertical="center"/>
    </xf>
    <xf numFmtId="0" fontId="62" fillId="35" borderId="0" xfId="0" applyFont="1" applyFill="1" applyBorder="1" applyAlignment="1">
      <alignment vertical="center"/>
    </xf>
    <xf numFmtId="167" fontId="23" fillId="0" borderId="0" xfId="0" applyNumberFormat="1" applyFont="1" applyBorder="1" applyAlignment="1">
      <alignment vertical="center"/>
    </xf>
    <xf numFmtId="49" fontId="23" fillId="35" borderId="16" xfId="0" applyNumberFormat="1" applyFont="1" applyFill="1" applyBorder="1" applyAlignment="1">
      <alignment vertical="center"/>
    </xf>
    <xf numFmtId="49" fontId="34" fillId="35" borderId="0" xfId="0" applyNumberFormat="1" applyFont="1" applyFill="1" applyBorder="1" applyAlignment="1">
      <alignment vertical="center"/>
    </xf>
    <xf numFmtId="49" fontId="23" fillId="35" borderId="0" xfId="0" applyNumberFormat="1" applyFont="1" applyFill="1" applyBorder="1" applyAlignment="1">
      <alignment vertical="center"/>
    </xf>
    <xf numFmtId="0" fontId="34" fillId="35" borderId="11" xfId="0" applyFont="1" applyFill="1" applyBorder="1" applyAlignment="1">
      <alignment vertical="center"/>
    </xf>
    <xf numFmtId="0" fontId="34" fillId="35" borderId="19" xfId="0" applyFont="1" applyFill="1" applyBorder="1" applyAlignment="1">
      <alignment vertical="center"/>
    </xf>
    <xf numFmtId="171" fontId="34" fillId="35" borderId="10" xfId="1" applyNumberFormat="1" applyFont="1" applyFill="1" applyBorder="1" applyAlignment="1">
      <alignment vertical="center"/>
    </xf>
    <xf numFmtId="0" fontId="34" fillId="0" borderId="0" xfId="0" applyFont="1" applyAlignment="1">
      <alignment vertical="center"/>
    </xf>
    <xf numFmtId="0" fontId="34" fillId="0" borderId="0" xfId="0" applyFont="1" applyBorder="1" applyAlignment="1">
      <alignment vertical="center"/>
    </xf>
    <xf numFmtId="167" fontId="34" fillId="0" borderId="0" xfId="0" applyNumberFormat="1" applyFont="1" applyBorder="1" applyAlignment="1">
      <alignment vertical="center"/>
    </xf>
    <xf numFmtId="0" fontId="57" fillId="37" borderId="0" xfId="0" applyFont="1" applyFill="1" applyBorder="1" applyAlignment="1">
      <alignment vertical="center"/>
    </xf>
    <xf numFmtId="0" fontId="60" fillId="37" borderId="0" xfId="0" applyFont="1" applyFill="1" applyBorder="1" applyAlignment="1">
      <alignment vertical="center"/>
    </xf>
    <xf numFmtId="0" fontId="63" fillId="0" borderId="16" xfId="0" applyFont="1" applyFill="1" applyBorder="1" applyAlignment="1">
      <alignment vertical="center"/>
    </xf>
    <xf numFmtId="0" fontId="64" fillId="35" borderId="0" xfId="0" applyFont="1" applyFill="1" applyBorder="1" applyAlignment="1">
      <alignment vertical="center"/>
    </xf>
    <xf numFmtId="0" fontId="35" fillId="0" borderId="16" xfId="0" quotePrefix="1" applyFont="1" applyFill="1" applyBorder="1" applyAlignment="1">
      <alignment vertical="center"/>
    </xf>
    <xf numFmtId="49" fontId="23" fillId="35" borderId="16" xfId="0" quotePrefix="1" applyNumberFormat="1" applyFont="1" applyFill="1" applyBorder="1" applyAlignment="1">
      <alignment vertical="center"/>
    </xf>
    <xf numFmtId="49" fontId="34" fillId="35" borderId="0" xfId="0" quotePrefix="1" applyNumberFormat="1" applyFont="1" applyFill="1" applyBorder="1" applyAlignment="1">
      <alignment vertical="center"/>
    </xf>
    <xf numFmtId="49" fontId="23" fillId="35" borderId="0" xfId="0" quotePrefix="1" applyNumberFormat="1" applyFont="1" applyFill="1" applyBorder="1" applyAlignment="1">
      <alignment vertical="center"/>
    </xf>
    <xf numFmtId="0" fontId="23" fillId="35" borderId="0" xfId="0" quotePrefix="1" applyFont="1" applyFill="1" applyBorder="1" applyAlignment="1">
      <alignment vertical="center"/>
    </xf>
    <xf numFmtId="171" fontId="34" fillId="35" borderId="23" xfId="1" applyNumberFormat="1" applyFont="1" applyFill="1" applyBorder="1" applyAlignment="1">
      <alignment vertical="center"/>
    </xf>
    <xf numFmtId="0" fontId="34" fillId="35" borderId="17" xfId="0" applyFont="1" applyFill="1" applyBorder="1" applyAlignment="1">
      <alignment vertical="center"/>
    </xf>
    <xf numFmtId="0" fontId="34" fillId="35" borderId="15" xfId="0" applyFont="1" applyFill="1" applyBorder="1" applyAlignment="1">
      <alignment vertical="center"/>
    </xf>
    <xf numFmtId="171" fontId="34" fillId="35" borderId="14" xfId="1" applyNumberFormat="1" applyFont="1" applyFill="1" applyBorder="1" applyAlignment="1">
      <alignment vertical="center"/>
    </xf>
    <xf numFmtId="164" fontId="23" fillId="0" borderId="0" xfId="51" applyFont="1" applyAlignment="1">
      <alignment vertical="center"/>
    </xf>
    <xf numFmtId="169" fontId="23" fillId="0" borderId="0" xfId="1" applyNumberFormat="1" applyFont="1" applyBorder="1" applyAlignment="1">
      <alignment vertical="center"/>
    </xf>
    <xf numFmtId="167" fontId="23" fillId="0" borderId="0" xfId="0" applyNumberFormat="1" applyFont="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Font="1" applyAlignment="1">
      <alignment vertical="center"/>
    </xf>
    <xf numFmtId="0" fontId="23" fillId="0" borderId="0" xfId="0" applyFont="1" applyBorder="1" applyAlignment="1">
      <alignment vertical="center" wrapText="1"/>
    </xf>
    <xf numFmtId="0" fontId="20" fillId="0" borderId="16" xfId="49" applyFont="1"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34" fillId="0" borderId="0" xfId="0" applyFont="1" applyAlignment="1">
      <alignment horizontal="center" vertical="center"/>
    </xf>
    <xf numFmtId="0" fontId="20" fillId="0" borderId="0" xfId="49" quotePrefix="1" applyFont="1" applyAlignment="1">
      <alignment horizontal="center" vertical="center"/>
    </xf>
    <xf numFmtId="0" fontId="20" fillId="0" borderId="0" xfId="49" applyFont="1" applyAlignment="1">
      <alignment horizontal="center" vertical="center"/>
    </xf>
    <xf numFmtId="0" fontId="64" fillId="34" borderId="10" xfId="0" applyFont="1" applyFill="1" applyBorder="1" applyAlignment="1">
      <alignment horizontal="center" vertical="center" wrapText="1"/>
    </xf>
    <xf numFmtId="166" fontId="34" fillId="34" borderId="10" xfId="1" applyFont="1" applyFill="1" applyBorder="1" applyAlignment="1">
      <alignment vertical="center"/>
    </xf>
    <xf numFmtId="0" fontId="34" fillId="34" borderId="10" xfId="0" applyFont="1" applyFill="1" applyBorder="1" applyAlignment="1">
      <alignment vertical="center" wrapText="1"/>
    </xf>
    <xf numFmtId="180" fontId="34"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164"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173" fontId="23" fillId="0" borderId="0" xfId="0" applyNumberFormat="1" applyFont="1" applyFill="1" applyAlignment="1">
      <alignment vertical="center"/>
    </xf>
    <xf numFmtId="0" fontId="34" fillId="35" borderId="10" xfId="0" applyFont="1" applyFill="1" applyBorder="1" applyAlignment="1">
      <alignment vertical="center" wrapText="1"/>
    </xf>
    <xf numFmtId="177" fontId="34" fillId="35" borderId="10" xfId="51" applyNumberFormat="1" applyFont="1" applyFill="1" applyBorder="1" applyAlignment="1">
      <alignment horizontal="left" vertical="center" wrapText="1"/>
    </xf>
    <xf numFmtId="166" fontId="23" fillId="0" borderId="0" xfId="0" applyNumberFormat="1" applyFont="1"/>
    <xf numFmtId="0" fontId="38" fillId="0" borderId="0" xfId="0" applyFont="1" applyFill="1"/>
    <xf numFmtId="0" fontId="24" fillId="0" borderId="0" xfId="0" applyFont="1" applyAlignment="1">
      <alignment vertical="center"/>
    </xf>
    <xf numFmtId="0" fontId="25" fillId="0" borderId="0" xfId="0" applyFont="1" applyFill="1" applyBorder="1" applyAlignment="1">
      <alignment vertical="center"/>
    </xf>
    <xf numFmtId="0" fontId="57" fillId="37" borderId="10" xfId="0" applyFont="1" applyFill="1" applyBorder="1" applyAlignment="1">
      <alignment horizontal="center" vertical="center" wrapText="1"/>
    </xf>
    <xf numFmtId="0" fontId="23" fillId="0" borderId="0" xfId="0" applyFont="1" applyFill="1" applyAlignment="1">
      <alignment horizontal="left" wrapText="1"/>
    </xf>
    <xf numFmtId="0" fontId="23" fillId="0" borderId="0" xfId="0" applyFont="1" applyFill="1" applyAlignment="1">
      <alignment horizontal="center" wrapText="1"/>
    </xf>
    <xf numFmtId="0" fontId="23" fillId="0" borderId="0" xfId="0" applyFont="1" applyBorder="1" applyAlignment="1">
      <alignment horizontal="left" vertical="center"/>
    </xf>
    <xf numFmtId="171" fontId="34" fillId="35" borderId="23" xfId="0" applyNumberFormat="1" applyFont="1" applyFill="1" applyBorder="1" applyAlignment="1"/>
    <xf numFmtId="0" fontId="64" fillId="35" borderId="16" xfId="0" applyFont="1" applyFill="1" applyBorder="1" applyAlignment="1">
      <alignment vertical="center" wrapText="1"/>
    </xf>
    <xf numFmtId="0" fontId="23" fillId="35" borderId="0" xfId="0" applyFont="1" applyFill="1" applyBorder="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4" fillId="35" borderId="0" xfId="0" applyFont="1" applyFill="1" applyBorder="1" applyAlignment="1">
      <alignment vertical="center" wrapText="1"/>
    </xf>
    <xf numFmtId="0" fontId="34" fillId="35" borderId="16" xfId="0" applyFont="1" applyFill="1" applyBorder="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Border="1" applyAlignment="1">
      <alignment horizontal="left" vertical="center" wrapText="1"/>
    </xf>
    <xf numFmtId="0" fontId="34" fillId="35" borderId="16" xfId="0" applyFont="1" applyFill="1" applyBorder="1" applyAlignment="1">
      <alignment horizontal="left" vertical="center" wrapText="1"/>
    </xf>
    <xf numFmtId="0" fontId="34" fillId="35" borderId="0" xfId="0" applyFont="1" applyFill="1" applyBorder="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171" fontId="22" fillId="35" borderId="14" xfId="1" applyNumberFormat="1" applyFont="1" applyFill="1" applyBorder="1" applyAlignment="1">
      <alignment vertical="center"/>
    </xf>
    <xf numFmtId="166" fontId="20" fillId="0" borderId="0" xfId="1" applyFont="1" applyAlignment="1">
      <alignment vertical="center"/>
    </xf>
    <xf numFmtId="167" fontId="20" fillId="0" borderId="0" xfId="0" applyNumberFormat="1" applyFont="1" applyAlignment="1">
      <alignment vertical="center"/>
    </xf>
    <xf numFmtId="0" fontId="34" fillId="0" borderId="0" xfId="0" applyFont="1" applyBorder="1" applyAlignment="1">
      <alignment vertical="center" wrapText="1"/>
    </xf>
    <xf numFmtId="167" fontId="34" fillId="0" borderId="0" xfId="45" applyFont="1" applyBorder="1" applyAlignment="1">
      <alignment vertical="center"/>
    </xf>
    <xf numFmtId="173" fontId="20" fillId="0" borderId="0" xfId="0" applyNumberFormat="1" applyFont="1" applyAlignment="1">
      <alignment vertical="center"/>
    </xf>
    <xf numFmtId="167" fontId="60" fillId="0" borderId="0" xfId="0" applyNumberFormat="1" applyFont="1" applyAlignment="1">
      <alignment vertical="center"/>
    </xf>
    <xf numFmtId="0" fontId="60" fillId="0" borderId="0" xfId="0" applyFont="1" applyAlignment="1">
      <alignment vertical="center"/>
    </xf>
    <xf numFmtId="0" fontId="60" fillId="0" borderId="0" xfId="0" applyFont="1"/>
    <xf numFmtId="169" fontId="23" fillId="0" borderId="0" xfId="1" applyNumberFormat="1" applyFont="1"/>
    <xf numFmtId="0" fontId="55" fillId="0" borderId="0" xfId="0" applyFont="1" applyFill="1" applyAlignment="1">
      <alignment horizontal="center" wrapText="1"/>
    </xf>
    <xf numFmtId="0" fontId="36" fillId="0" borderId="0" xfId="0" applyFont="1" applyFill="1" applyBorder="1" applyAlignment="1">
      <alignment vertical="center"/>
    </xf>
    <xf numFmtId="170" fontId="65" fillId="0" borderId="0" xfId="44" applyNumberFormat="1" applyFont="1" applyFill="1" applyBorder="1" applyAlignment="1" applyProtection="1"/>
    <xf numFmtId="0" fontId="60" fillId="37" borderId="22" xfId="0" applyFont="1" applyFill="1" applyBorder="1"/>
    <xf numFmtId="0" fontId="23" fillId="0" borderId="0" xfId="0" applyFont="1" applyBorder="1" applyAlignment="1">
      <alignment horizontal="left" vertical="center" wrapText="1"/>
    </xf>
    <xf numFmtId="9"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59" fillId="0" borderId="0" xfId="58" applyFont="1" applyFill="1" applyBorder="1" applyAlignment="1">
      <alignment horizontal="center" vertical="center"/>
    </xf>
    <xf numFmtId="0" fontId="38" fillId="0" borderId="0" xfId="0" applyFont="1" applyBorder="1" applyAlignment="1">
      <alignment vertical="center"/>
    </xf>
    <xf numFmtId="0" fontId="20" fillId="0" borderId="0" xfId="49" applyFont="1" applyBorder="1" applyAlignment="1">
      <alignment vertical="center"/>
    </xf>
    <xf numFmtId="0" fontId="20" fillId="0" borderId="0" xfId="49" quotePrefix="1" applyFont="1" applyAlignment="1">
      <alignment vertical="center"/>
    </xf>
    <xf numFmtId="0" fontId="22" fillId="0" borderId="0" xfId="49" quotePrefix="1" applyFont="1" applyAlignment="1">
      <alignment horizontal="left" vertical="center"/>
    </xf>
    <xf numFmtId="0" fontId="55" fillId="0" borderId="0" xfId="0" applyFont="1" applyFill="1" applyBorder="1" applyAlignment="1">
      <alignment horizontal="center" vertical="center" wrapText="1"/>
    </xf>
    <xf numFmtId="0" fontId="55" fillId="0" borderId="0" xfId="0" applyFont="1" applyFill="1" applyBorder="1" applyAlignment="1">
      <alignment vertical="center" wrapText="1"/>
    </xf>
    <xf numFmtId="0" fontId="55" fillId="0" borderId="0" xfId="0" applyFont="1" applyFill="1" applyBorder="1" applyAlignment="1">
      <alignment horizontal="centerContinuous" vertical="center" wrapText="1"/>
    </xf>
    <xf numFmtId="0" fontId="38" fillId="0" borderId="0" xfId="0" applyFont="1" applyBorder="1" applyAlignment="1">
      <alignment horizontal="centerContinuous" vertical="center"/>
    </xf>
    <xf numFmtId="0" fontId="20" fillId="0" borderId="0" xfId="49" applyFont="1" applyAlignment="1">
      <alignment vertical="center" wrapText="1"/>
    </xf>
    <xf numFmtId="0" fontId="20" fillId="0" borderId="11" xfId="0" applyFont="1" applyFill="1" applyBorder="1" applyAlignment="1">
      <alignment vertical="center"/>
    </xf>
    <xf numFmtId="0" fontId="20" fillId="0" borderId="11" xfId="0" applyFont="1" applyFill="1" applyBorder="1" applyAlignment="1">
      <alignment horizontal="left" vertical="center"/>
    </xf>
    <xf numFmtId="0" fontId="20" fillId="0" borderId="12" xfId="0" applyFont="1" applyFill="1" applyBorder="1" applyAlignment="1">
      <alignment horizontal="left" vertical="center"/>
    </xf>
    <xf numFmtId="0" fontId="20" fillId="0" borderId="10" xfId="0" applyFont="1" applyFill="1" applyBorder="1" applyAlignment="1">
      <alignment horizontal="center" vertical="center"/>
    </xf>
    <xf numFmtId="174" fontId="20" fillId="0" borderId="10" xfId="0" applyNumberFormat="1" applyFont="1" applyFill="1" applyBorder="1" applyAlignment="1">
      <alignment horizontal="center" vertical="center"/>
    </xf>
    <xf numFmtId="166" fontId="20" fillId="0" borderId="10" xfId="1" applyFont="1" applyFill="1" applyBorder="1" applyAlignment="1">
      <alignment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NumberFormat="1" applyFont="1" applyFill="1" applyBorder="1" applyAlignment="1">
      <alignment horizontal="right" vertical="center"/>
    </xf>
    <xf numFmtId="3" fontId="20" fillId="0" borderId="10" xfId="0" applyNumberFormat="1" applyFont="1" applyFill="1" applyBorder="1" applyAlignment="1">
      <alignment horizontal="center" vertical="center"/>
    </xf>
    <xf numFmtId="166" fontId="20" fillId="0" borderId="10" xfId="1" applyFont="1" applyFill="1" applyBorder="1" applyAlignment="1">
      <alignment horizontal="right" vertical="center"/>
    </xf>
    <xf numFmtId="167" fontId="27" fillId="0" borderId="0" xfId="45" applyFont="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0" fontId="27" fillId="0" borderId="0" xfId="0" applyFont="1" applyBorder="1" applyAlignment="1">
      <alignment horizontal="left" vertical="center" wrapText="1"/>
    </xf>
    <xf numFmtId="0" fontId="67" fillId="0" borderId="11" xfId="0" applyFont="1" applyBorder="1" applyAlignment="1">
      <alignment vertical="center"/>
    </xf>
    <xf numFmtId="0" fontId="67" fillId="0" borderId="12" xfId="0" applyFont="1" applyBorder="1" applyAlignment="1">
      <alignment vertical="center"/>
    </xf>
    <xf numFmtId="168" fontId="23" fillId="0" borderId="10" xfId="0" applyNumberFormat="1" applyFont="1" applyBorder="1" applyAlignment="1">
      <alignment horizontal="right" vertical="center"/>
    </xf>
    <xf numFmtId="168" fontId="23" fillId="0" borderId="10" xfId="51" applyNumberFormat="1" applyFont="1" applyBorder="1" applyAlignment="1">
      <alignment horizontal="right" vertical="center"/>
    </xf>
    <xf numFmtId="168" fontId="27" fillId="35" borderId="10" xfId="0" applyNumberFormat="1" applyFont="1" applyFill="1" applyBorder="1" applyAlignment="1">
      <alignment horizontal="right" vertical="center"/>
    </xf>
    <xf numFmtId="168" fontId="27" fillId="35" borderId="10" xfId="51" applyNumberFormat="1" applyFont="1" applyFill="1" applyBorder="1" applyAlignment="1">
      <alignment horizontal="right" vertical="center"/>
    </xf>
    <xf numFmtId="174" fontId="57" fillId="37" borderId="10" xfId="49" applyNumberFormat="1" applyFont="1" applyFill="1" applyBorder="1" applyAlignment="1">
      <alignment horizontal="center" vertical="center" wrapText="1"/>
    </xf>
    <xf numFmtId="0" fontId="22" fillId="0" borderId="0" xfId="49" applyFont="1" applyAlignment="1">
      <alignment vertical="center"/>
    </xf>
    <xf numFmtId="0" fontId="22" fillId="0" borderId="0" xfId="49" applyFont="1" applyBorder="1" applyAlignment="1">
      <alignment vertical="center"/>
    </xf>
    <xf numFmtId="174" fontId="20" fillId="0" borderId="0" xfId="49" applyNumberFormat="1" applyFont="1" applyAlignment="1">
      <alignment vertical="center"/>
    </xf>
    <xf numFmtId="0" fontId="20" fillId="0" borderId="11" xfId="49" applyFont="1" applyBorder="1" applyAlignment="1">
      <alignment vertical="center"/>
    </xf>
    <xf numFmtId="0" fontId="20" fillId="0" borderId="12" xfId="49" applyFont="1" applyBorder="1" applyAlignment="1">
      <alignment vertical="center"/>
    </xf>
    <xf numFmtId="166" fontId="20" fillId="0" borderId="10" xfId="1" applyNumberFormat="1" applyFont="1" applyBorder="1" applyAlignment="1">
      <alignment vertical="center"/>
    </xf>
    <xf numFmtId="0" fontId="34" fillId="35" borderId="12" xfId="0" applyFont="1" applyFill="1" applyBorder="1" applyAlignment="1">
      <alignment vertical="center"/>
    </xf>
    <xf numFmtId="166" fontId="34" fillId="35" borderId="10" xfId="1" applyNumberFormat="1" applyFont="1" applyFill="1" applyBorder="1" applyAlignment="1">
      <alignment vertical="center"/>
    </xf>
    <xf numFmtId="166" fontId="34" fillId="0" borderId="0" xfId="1" applyNumberFormat="1" applyFont="1" applyBorder="1" applyAlignment="1">
      <alignment vertical="center"/>
    </xf>
    <xf numFmtId="166" fontId="20" fillId="0" borderId="0" xfId="49" applyNumberFormat="1" applyFont="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164" fontId="22" fillId="35" borderId="10" xfId="51" applyFont="1" applyFill="1" applyBorder="1" applyAlignment="1">
      <alignment horizontal="left" vertical="center"/>
    </xf>
    <xf numFmtId="174" fontId="22" fillId="0" borderId="0" xfId="49" applyNumberFormat="1" applyFont="1" applyAlignment="1">
      <alignment vertical="center"/>
    </xf>
    <xf numFmtId="183"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3" fontId="22" fillId="35" borderId="10" xfId="51" applyNumberFormat="1" applyFont="1" applyFill="1" applyBorder="1" applyAlignment="1">
      <alignment vertical="center"/>
    </xf>
    <xf numFmtId="166" fontId="22" fillId="35" borderId="10" xfId="1" applyFont="1" applyFill="1" applyBorder="1" applyAlignment="1">
      <alignment vertical="center"/>
    </xf>
    <xf numFmtId="164" fontId="22" fillId="35" borderId="10" xfId="51" applyFont="1" applyFill="1" applyBorder="1" applyAlignment="1">
      <alignment vertical="center"/>
    </xf>
    <xf numFmtId="0" fontId="20" fillId="0" borderId="0" xfId="49" applyFont="1" applyFill="1" applyAlignment="1">
      <alignment vertical="center"/>
    </xf>
    <xf numFmtId="167" fontId="20" fillId="0" borderId="0" xfId="49" applyNumberFormat="1" applyFont="1" applyAlignment="1">
      <alignment vertical="center"/>
    </xf>
    <xf numFmtId="0" fontId="66" fillId="0" borderId="16" xfId="0" applyFont="1" applyBorder="1" applyAlignment="1">
      <alignment vertical="center"/>
    </xf>
    <xf numFmtId="176" fontId="20" fillId="0" borderId="10" xfId="45" applyNumberFormat="1" applyFont="1" applyBorder="1" applyAlignment="1">
      <alignment vertical="center"/>
    </xf>
    <xf numFmtId="177" fontId="20" fillId="0" borderId="10" xfId="51" applyNumberFormat="1" applyFont="1" applyBorder="1" applyAlignment="1">
      <alignment vertical="center"/>
    </xf>
    <xf numFmtId="176" fontId="34" fillId="35" borderId="10" xfId="45" applyNumberFormat="1" applyFont="1" applyFill="1" applyBorder="1" applyAlignment="1">
      <alignment vertical="center"/>
    </xf>
    <xf numFmtId="177" fontId="34" fillId="35" borderId="10" xfId="51" applyNumberFormat="1" applyFont="1" applyFill="1" applyBorder="1" applyAlignment="1">
      <alignment vertical="center"/>
    </xf>
    <xf numFmtId="0" fontId="20" fillId="0" borderId="16" xfId="46" applyFont="1" applyBorder="1" applyAlignment="1">
      <alignment vertical="center"/>
    </xf>
    <xf numFmtId="3" fontId="20" fillId="0" borderId="0" xfId="46" applyNumberFormat="1" applyFont="1" applyAlignment="1">
      <alignment vertical="center"/>
    </xf>
    <xf numFmtId="0" fontId="20" fillId="0" borderId="0" xfId="46" applyFont="1" applyAlignment="1">
      <alignment vertical="center"/>
    </xf>
    <xf numFmtId="174" fontId="20" fillId="0" borderId="0" xfId="46" applyNumberFormat="1" applyFont="1" applyAlignment="1">
      <alignment vertical="center"/>
    </xf>
    <xf numFmtId="0" fontId="20" fillId="0" borderId="0" xfId="49" applyFont="1" applyAlignment="1">
      <alignment horizontal="left" vertical="center"/>
    </xf>
    <xf numFmtId="0" fontId="20" fillId="0" borderId="0" xfId="49" applyFont="1" applyBorder="1" applyAlignment="1">
      <alignment horizontal="left" vertical="center" wrapText="1"/>
    </xf>
    <xf numFmtId="0" fontId="22" fillId="0" borderId="0" xfId="49" applyFont="1" applyAlignment="1">
      <alignment horizontal="left" vertical="center"/>
    </xf>
    <xf numFmtId="166" fontId="20" fillId="0" borderId="0" xfId="46" applyNumberFormat="1" applyFont="1" applyAlignment="1">
      <alignment vertical="center"/>
    </xf>
    <xf numFmtId="10" fontId="20" fillId="0" borderId="0" xfId="57" applyNumberFormat="1" applyFont="1" applyAlignment="1">
      <alignment vertical="center"/>
    </xf>
    <xf numFmtId="43" fontId="20" fillId="0" borderId="0" xfId="46" applyNumberFormat="1" applyFont="1" applyAlignment="1">
      <alignment vertical="center"/>
    </xf>
    <xf numFmtId="166" fontId="22" fillId="35" borderId="10" xfId="46" applyNumberFormat="1" applyFont="1" applyFill="1" applyBorder="1" applyAlignment="1">
      <alignment vertical="center"/>
    </xf>
    <xf numFmtId="0" fontId="20" fillId="35" borderId="10" xfId="46" applyFont="1" applyFill="1" applyBorder="1" applyAlignment="1">
      <alignment vertical="center"/>
    </xf>
    <xf numFmtId="0" fontId="20" fillId="0" borderId="0" xfId="46" applyFont="1" applyBorder="1" applyAlignment="1">
      <alignment vertical="center"/>
    </xf>
    <xf numFmtId="177" fontId="20" fillId="0" borderId="0" xfId="49" applyNumberFormat="1" applyFont="1" applyAlignment="1">
      <alignment vertical="center"/>
    </xf>
    <xf numFmtId="0" fontId="22" fillId="0" borderId="0" xfId="49" applyFont="1" applyFill="1" applyAlignment="1">
      <alignment vertical="center"/>
    </xf>
    <xf numFmtId="0" fontId="22" fillId="0" borderId="0" xfId="49" applyFont="1" applyFill="1" applyBorder="1" applyAlignment="1">
      <alignment vertical="center"/>
    </xf>
    <xf numFmtId="0" fontId="23" fillId="0" borderId="0" xfId="0" applyFont="1" applyFill="1" applyAlignment="1">
      <alignment horizontal="left" vertical="center" wrapText="1"/>
    </xf>
    <xf numFmtId="174" fontId="22" fillId="0" borderId="0" xfId="49" quotePrefix="1" applyNumberFormat="1" applyFont="1" applyAlignment="1">
      <alignment horizontal="left" vertical="center"/>
    </xf>
    <xf numFmtId="166" fontId="52" fillId="0" borderId="0" xfId="1" applyFont="1" applyBorder="1" applyAlignment="1">
      <alignment horizontal="left" indent="1"/>
    </xf>
    <xf numFmtId="0" fontId="68" fillId="36" borderId="0" xfId="0" applyFont="1" applyFill="1"/>
    <xf numFmtId="0" fontId="69" fillId="36" borderId="0" xfId="0" applyFont="1" applyFill="1" applyAlignment="1">
      <alignment horizontal="center"/>
    </xf>
    <xf numFmtId="0" fontId="70" fillId="36" borderId="0" xfId="0" applyFont="1" applyFill="1"/>
    <xf numFmtId="0" fontId="71" fillId="36" borderId="0" xfId="0" applyFont="1" applyFill="1"/>
    <xf numFmtId="0" fontId="72" fillId="36" borderId="0" xfId="0" applyFont="1" applyFill="1"/>
    <xf numFmtId="0" fontId="73" fillId="36" borderId="0" xfId="58" applyFont="1" applyFill="1" applyBorder="1" applyAlignment="1">
      <alignment horizontal="center"/>
    </xf>
    <xf numFmtId="0" fontId="73" fillId="36" borderId="0" xfId="58" quotePrefix="1" applyFont="1" applyFill="1"/>
    <xf numFmtId="0" fontId="68" fillId="36" borderId="0" xfId="0" applyFont="1" applyFill="1" applyAlignment="1">
      <alignment horizontal="center"/>
    </xf>
    <xf numFmtId="0" fontId="73" fillId="36" borderId="0" xfId="58" quotePrefix="1" applyFont="1" applyFill="1" applyBorder="1" applyAlignment="1">
      <alignment horizontal="center"/>
    </xf>
    <xf numFmtId="0" fontId="74" fillId="36" borderId="0" xfId="0" applyFont="1" applyFill="1"/>
    <xf numFmtId="0" fontId="75" fillId="36" borderId="0" xfId="0" applyFont="1" applyFill="1" applyAlignment="1">
      <alignment horizontal="center"/>
    </xf>
    <xf numFmtId="0" fontId="59" fillId="0" borderId="0" xfId="58" applyFont="1" applyFill="1"/>
    <xf numFmtId="0" fontId="76" fillId="36" borderId="0" xfId="58" applyFont="1" applyFill="1" applyBorder="1" applyAlignment="1">
      <alignment horizontal="center"/>
    </xf>
    <xf numFmtId="0" fontId="76" fillId="36" borderId="0" xfId="58" quotePrefix="1" applyFont="1" applyFill="1"/>
    <xf numFmtId="177" fontId="23" fillId="0" borderId="0" xfId="51" applyNumberFormat="1" applyFont="1"/>
    <xf numFmtId="49" fontId="34" fillId="35" borderId="0" xfId="0" applyNumberFormat="1" applyFont="1" applyFill="1" applyAlignment="1">
      <alignment vertical="center"/>
    </xf>
    <xf numFmtId="166" fontId="78" fillId="0" borderId="0" xfId="46" applyNumberFormat="1" applyFont="1" applyAlignment="1">
      <alignment vertical="center"/>
    </xf>
    <xf numFmtId="0" fontId="20" fillId="0" borderId="0" xfId="49" applyAlignment="1">
      <alignment vertical="center"/>
    </xf>
    <xf numFmtId="0" fontId="23" fillId="0" borderId="0" xfId="0" applyFont="1" applyAlignment="1">
      <alignment horizontal="left" vertical="center" wrapText="1"/>
    </xf>
    <xf numFmtId="0" fontId="57" fillId="37" borderId="10" xfId="0" applyFont="1" applyFill="1" applyBorder="1" applyAlignment="1">
      <alignment horizontal="center" vertical="center" wrapText="1"/>
    </xf>
    <xf numFmtId="0" fontId="47" fillId="0" borderId="0" xfId="0" applyFont="1" applyFill="1" applyAlignment="1">
      <alignment horizontal="center"/>
    </xf>
    <xf numFmtId="0" fontId="50" fillId="37" borderId="0" xfId="0" applyFont="1" applyFill="1" applyAlignment="1">
      <alignment horizontal="center" vertical="center" wrapText="1"/>
    </xf>
    <xf numFmtId="170" fontId="56" fillId="0" borderId="0" xfId="44" applyNumberFormat="1" applyFont="1" applyFill="1" applyBorder="1" applyAlignment="1" applyProtection="1">
      <alignment horizontal="left" wrapText="1"/>
    </xf>
    <xf numFmtId="0" fontId="23" fillId="0" borderId="0" xfId="0" applyFont="1" applyFill="1" applyAlignment="1">
      <alignment horizontal="left"/>
    </xf>
    <xf numFmtId="170" fontId="22" fillId="0" borderId="0" xfId="44" applyNumberFormat="1" applyFont="1" applyFill="1" applyBorder="1" applyAlignment="1" applyProtection="1">
      <alignment horizontal="left" wrapText="1"/>
    </xf>
    <xf numFmtId="0" fontId="54" fillId="0" borderId="0" xfId="0" applyFont="1" applyAlignment="1">
      <alignment horizontal="left"/>
    </xf>
    <xf numFmtId="0" fontId="57" fillId="37" borderId="22" xfId="0" applyFont="1" applyFill="1" applyBorder="1" applyAlignment="1">
      <alignment horizontal="center" vertical="center"/>
    </xf>
    <xf numFmtId="0" fontId="57" fillId="37" borderId="21" xfId="0" applyFont="1" applyFill="1" applyBorder="1" applyAlignment="1">
      <alignment horizontal="center" vertical="center"/>
    </xf>
    <xf numFmtId="170" fontId="56" fillId="0" borderId="0" xfId="44" applyNumberFormat="1" applyFont="1" applyFill="1" applyBorder="1" applyAlignment="1" applyProtection="1">
      <alignment horizontal="left" vertical="center" wrapText="1"/>
    </xf>
    <xf numFmtId="170" fontId="22" fillId="0" borderId="0" xfId="44" applyNumberFormat="1" applyFont="1" applyFill="1" applyBorder="1" applyAlignment="1" applyProtection="1">
      <alignment horizontal="left" vertical="center" wrapText="1"/>
    </xf>
    <xf numFmtId="0" fontId="36" fillId="0" borderId="0" xfId="0" applyFont="1" applyAlignment="1">
      <alignment horizontal="left" vertical="center"/>
    </xf>
    <xf numFmtId="0" fontId="34" fillId="35" borderId="16" xfId="0" applyFont="1" applyFill="1" applyBorder="1" applyAlignment="1">
      <alignment horizontal="left" vertical="center" wrapText="1"/>
    </xf>
    <xf numFmtId="0" fontId="34" fillId="35" borderId="0" xfId="0" applyFont="1" applyFill="1" applyBorder="1" applyAlignment="1">
      <alignment horizontal="left" vertical="center" wrapText="1"/>
    </xf>
    <xf numFmtId="170" fontId="22" fillId="0" borderId="0" xfId="44" applyNumberFormat="1" applyFont="1" applyFill="1" applyBorder="1" applyAlignment="1" applyProtection="1">
      <alignment horizontal="left"/>
    </xf>
    <xf numFmtId="0" fontId="23" fillId="35" borderId="16" xfId="0" applyFont="1" applyFill="1" applyBorder="1" applyAlignment="1">
      <alignment vertical="center" wrapText="1"/>
    </xf>
    <xf numFmtId="0" fontId="23" fillId="35" borderId="0" xfId="0" applyFont="1" applyFill="1" applyBorder="1" applyAlignment="1">
      <alignment vertical="center" wrapText="1"/>
    </xf>
    <xf numFmtId="0" fontId="34" fillId="35" borderId="16" xfId="0" applyFont="1" applyFill="1" applyBorder="1" applyAlignment="1">
      <alignment vertical="center" wrapText="1"/>
    </xf>
    <xf numFmtId="0" fontId="34" fillId="35" borderId="0" xfId="0" applyFont="1" applyFill="1" applyBorder="1" applyAlignment="1">
      <alignment vertical="center" wrapText="1"/>
    </xf>
    <xf numFmtId="170" fontId="56" fillId="0" borderId="0" xfId="44" applyNumberFormat="1" applyFont="1" applyFill="1" applyBorder="1" applyAlignment="1" applyProtection="1">
      <alignment horizontal="left"/>
    </xf>
    <xf numFmtId="0" fontId="34" fillId="0" borderId="0" xfId="0" applyFont="1" applyFill="1" applyAlignment="1">
      <alignment horizontal="left"/>
    </xf>
    <xf numFmtId="0" fontId="57" fillId="37" borderId="10" xfId="0" applyFont="1" applyFill="1" applyBorder="1" applyAlignment="1">
      <alignment horizontal="center" vertical="center" wrapText="1"/>
    </xf>
    <xf numFmtId="171" fontId="34" fillId="34" borderId="11" xfId="1" applyNumberFormat="1" applyFont="1" applyFill="1" applyBorder="1" applyAlignment="1">
      <alignment horizontal="center" vertical="center"/>
    </xf>
    <xf numFmtId="171" fontId="34" fillId="34" borderId="19" xfId="1" applyNumberFormat="1" applyFont="1" applyFill="1" applyBorder="1" applyAlignment="1">
      <alignment horizontal="center" vertical="center"/>
    </xf>
    <xf numFmtId="171" fontId="34" fillId="34" borderId="12" xfId="1" applyNumberFormat="1" applyFont="1" applyFill="1" applyBorder="1" applyAlignment="1">
      <alignment horizontal="center" vertical="center"/>
    </xf>
    <xf numFmtId="171" fontId="34" fillId="34" borderId="11" xfId="51" applyNumberFormat="1" applyFont="1" applyFill="1" applyBorder="1" applyAlignment="1">
      <alignment horizontal="left" vertical="center"/>
    </xf>
    <xf numFmtId="171" fontId="34" fillId="34" borderId="19" xfId="51" applyNumberFormat="1" applyFont="1" applyFill="1" applyBorder="1" applyAlignment="1">
      <alignment horizontal="left" vertical="center"/>
    </xf>
    <xf numFmtId="171" fontId="34" fillId="34" borderId="12" xfId="51" applyNumberFormat="1" applyFont="1" applyFill="1" applyBorder="1" applyAlignment="1">
      <alignment horizontal="left" vertical="center"/>
    </xf>
    <xf numFmtId="171" fontId="34" fillId="34" borderId="11" xfId="51" applyNumberFormat="1" applyFont="1" applyFill="1" applyBorder="1" applyAlignment="1">
      <alignment horizontal="right" vertical="center" wrapText="1" indent="1"/>
    </xf>
    <xf numFmtId="171" fontId="34" fillId="34" borderId="19" xfId="51" applyNumberFormat="1" applyFont="1" applyFill="1" applyBorder="1" applyAlignment="1">
      <alignment horizontal="right" vertical="center" wrapText="1" indent="1"/>
    </xf>
    <xf numFmtId="171" fontId="34" fillId="34" borderId="12" xfId="51" applyNumberFormat="1" applyFont="1" applyFill="1" applyBorder="1" applyAlignment="1">
      <alignment horizontal="right" vertical="center" wrapText="1" indent="1"/>
    </xf>
    <xf numFmtId="171" fontId="23" fillId="34" borderId="11" xfId="51" applyNumberFormat="1" applyFont="1" applyFill="1" applyBorder="1" applyAlignment="1">
      <alignment horizontal="left" vertical="center"/>
    </xf>
    <xf numFmtId="171" fontId="23" fillId="34" borderId="19" xfId="51" applyNumberFormat="1" applyFont="1" applyFill="1" applyBorder="1" applyAlignment="1">
      <alignment horizontal="left" vertical="center"/>
    </xf>
    <xf numFmtId="171" fontId="23" fillId="34" borderId="12" xfId="51" applyNumberFormat="1" applyFont="1" applyFill="1" applyBorder="1" applyAlignment="1">
      <alignment horizontal="left" vertical="center"/>
    </xf>
    <xf numFmtId="177" fontId="34" fillId="35" borderId="11" xfId="51" applyNumberFormat="1" applyFont="1" applyFill="1" applyBorder="1" applyAlignment="1">
      <alignment horizontal="right" vertical="center" indent="1"/>
    </xf>
    <xf numFmtId="177" fontId="34" fillId="35" borderId="19" xfId="51" applyNumberFormat="1" applyFont="1" applyFill="1" applyBorder="1" applyAlignment="1">
      <alignment horizontal="right" vertical="center" indent="1"/>
    </xf>
    <xf numFmtId="177" fontId="34" fillId="35" borderId="12" xfId="51" applyNumberFormat="1" applyFont="1" applyFill="1" applyBorder="1" applyAlignment="1">
      <alignment horizontal="right" vertical="center" indent="1"/>
    </xf>
    <xf numFmtId="177" fontId="34" fillId="35" borderId="11" xfId="51" applyNumberFormat="1" applyFont="1" applyFill="1" applyBorder="1" applyAlignment="1">
      <alignment horizontal="left" vertical="center" indent="1"/>
    </xf>
    <xf numFmtId="177" fontId="34" fillId="35" borderId="19" xfId="51" applyNumberFormat="1" applyFont="1" applyFill="1" applyBorder="1" applyAlignment="1">
      <alignment horizontal="left" vertical="center" indent="1"/>
    </xf>
    <xf numFmtId="177" fontId="34" fillId="35" borderId="12" xfId="51" applyNumberFormat="1" applyFont="1" applyFill="1" applyBorder="1" applyAlignment="1">
      <alignment horizontal="left" vertical="center" indent="1"/>
    </xf>
    <xf numFmtId="171" fontId="23" fillId="34" borderId="11" xfId="51" applyNumberFormat="1" applyFont="1" applyFill="1" applyBorder="1" applyAlignment="1">
      <alignment horizontal="right" vertical="center" wrapText="1" indent="1"/>
    </xf>
    <xf numFmtId="171" fontId="23" fillId="34" borderId="19" xfId="51" applyNumberFormat="1" applyFont="1" applyFill="1" applyBorder="1" applyAlignment="1">
      <alignment horizontal="right" vertical="center" wrapText="1" indent="1"/>
    </xf>
    <xf numFmtId="171" fontId="23" fillId="34" borderId="12" xfId="51" applyNumberFormat="1" applyFont="1" applyFill="1" applyBorder="1" applyAlignment="1">
      <alignment horizontal="right" vertical="center" wrapText="1" indent="1"/>
    </xf>
    <xf numFmtId="0" fontId="23" fillId="0" borderId="0" xfId="0" applyFont="1" applyAlignment="1">
      <alignment horizontal="left" vertical="center" wrapText="1"/>
    </xf>
    <xf numFmtId="0" fontId="23" fillId="0" borderId="0" xfId="0" applyFont="1" applyFill="1" applyBorder="1" applyAlignment="1">
      <alignment horizontal="left" vertical="center" wrapText="1"/>
    </xf>
    <xf numFmtId="0" fontId="55" fillId="0" borderId="0" xfId="0" applyFont="1" applyFill="1" applyBorder="1" applyAlignment="1">
      <alignment horizontal="center" vertical="center" wrapText="1"/>
    </xf>
    <xf numFmtId="0" fontId="23" fillId="0" borderId="0" xfId="0" applyFont="1" applyBorder="1" applyAlignment="1">
      <alignment horizontal="left" vertical="center" wrapText="1"/>
    </xf>
    <xf numFmtId="0" fontId="23" fillId="0" borderId="10" xfId="0" applyFont="1" applyBorder="1" applyAlignment="1">
      <alignment horizontal="left" vertical="center" wrapText="1" indent="1"/>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57" fillId="37" borderId="10" xfId="0" applyFont="1" applyFill="1" applyBorder="1" applyAlignment="1">
      <alignment horizontal="center" vertical="center"/>
    </xf>
    <xf numFmtId="0" fontId="20" fillId="0" borderId="0" xfId="49" applyFont="1" applyAlignment="1">
      <alignment horizontal="left" vertical="center" wrapText="1"/>
    </xf>
    <xf numFmtId="0" fontId="57" fillId="37" borderId="11" xfId="0" applyFont="1" applyFill="1" applyBorder="1" applyAlignment="1">
      <alignment horizontal="center" vertical="center"/>
    </xf>
    <xf numFmtId="0" fontId="57" fillId="37" borderId="12" xfId="0" applyFont="1" applyFill="1" applyBorder="1" applyAlignment="1">
      <alignment horizontal="center" vertical="center"/>
    </xf>
    <xf numFmtId="0" fontId="22" fillId="35" borderId="10" xfId="46" applyFont="1" applyFill="1" applyBorder="1" applyAlignment="1">
      <alignment horizontal="center" vertical="center"/>
    </xf>
    <xf numFmtId="0" fontId="57" fillId="37" borderId="17" xfId="0" applyFont="1" applyFill="1" applyBorder="1" applyAlignment="1">
      <alignment horizontal="center" vertical="center"/>
    </xf>
    <xf numFmtId="0" fontId="57" fillId="37" borderId="20" xfId="0" applyFont="1" applyFill="1" applyBorder="1" applyAlignment="1">
      <alignment horizontal="center" vertical="center"/>
    </xf>
    <xf numFmtId="0" fontId="57" fillId="37" borderId="18" xfId="0" applyFont="1" applyFill="1" applyBorder="1" applyAlignment="1">
      <alignment horizontal="center" vertical="center"/>
    </xf>
    <xf numFmtId="0" fontId="57" fillId="37" borderId="11" xfId="0" applyFont="1" applyFill="1" applyBorder="1" applyAlignment="1">
      <alignment horizontal="center" vertical="center" wrapText="1"/>
    </xf>
    <xf numFmtId="0" fontId="57" fillId="37"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270">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242" xr:uid="{826E825C-3AA8-4A1C-9B8C-2169BA648445}"/>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15" xfId="234" xr:uid="{2A194660-134B-467D-9DA0-70A56FC8C845}"/>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39" xr:uid="{E2040821-5C27-439E-ACA2-BD6DB4F2D345}"/>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0 3" xfId="251" xr:uid="{889FA6B8-ABCC-46D5-9607-82349E44E22F}"/>
    <cellStyle name="Millares 11" xfId="149" xr:uid="{480CB95B-AB67-4A56-A5C2-D258294178EA}"/>
    <cellStyle name="Millares 11 2" xfId="223" xr:uid="{7EC95D47-2EAB-4B2F-AFBA-E3ED6D0ED457}"/>
    <cellStyle name="Millares 11 3" xfId="177" xr:uid="{411B36E8-AA45-4475-826A-543C5979F40E}"/>
    <cellStyle name="Millares 11 4" xfId="252" xr:uid="{0C90605B-1A19-4A4A-93F4-772731F58E4F}"/>
    <cellStyle name="Millares 12" xfId="124" xr:uid="{2ED0BD92-8325-43DB-BC62-D3C40AEC65D5}"/>
    <cellStyle name="Millares 12 2" xfId="253" xr:uid="{0B089B8E-E8CA-467A-A3DD-47E0E49B5876}"/>
    <cellStyle name="Millares 13" xfId="194" xr:uid="{CB49CCE0-56CF-4270-98C5-090BC947110E}"/>
    <cellStyle name="Millares 13 2" xfId="254" xr:uid="{1299D2A2-FABD-4264-8B39-B89601E5F305}"/>
    <cellStyle name="Millares 14" xfId="193" xr:uid="{99C7F1EE-422C-4300-8A2E-C011B7B70F46}"/>
    <cellStyle name="Millares 14 2" xfId="255" xr:uid="{BAD56534-8DA5-414B-A4EE-ED133D6B5AB2}"/>
    <cellStyle name="Millares 15" xfId="180" xr:uid="{4A0F333C-8C76-4E3E-89BE-7E7CB4BC7DFC}"/>
    <cellStyle name="Millares 15 2" xfId="249" xr:uid="{12415476-88A7-4B2C-BB09-9A1D558FF810}"/>
    <cellStyle name="Millares 16" xfId="150" xr:uid="{B6A678D4-7441-41BF-876B-9E7297BF91F6}"/>
    <cellStyle name="Millares 16 2" xfId="247" xr:uid="{DE0F5F02-A799-408F-A803-C075F242DBA7}"/>
    <cellStyle name="Millares 17" xfId="170" xr:uid="{68B5CC5C-799C-4FCF-A22A-F38D46E72045}"/>
    <cellStyle name="Millares 17 2" xfId="229" xr:uid="{5DB20C1E-C70A-4129-B22B-45F2D4FED9A7}"/>
    <cellStyle name="Millares 17 3" xfId="257" xr:uid="{3CAB3B7D-6E5A-44C2-9584-5F299822859D}"/>
    <cellStyle name="Millares 18" xfId="80" xr:uid="{1992A6D3-B3A7-44C2-95B9-BFBA7D22BD1C}"/>
    <cellStyle name="Millares 18 2" xfId="258" xr:uid="{D13827B3-1BE1-453E-8556-B9EF029829E0}"/>
    <cellStyle name="Millares 19" xfId="256" xr:uid="{97437799-3CE5-4F85-8D19-00E3B00FB8A6}"/>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2 6" xfId="243" xr:uid="{1E672D95-CD41-4387-ACAA-B7C731A2254C}"/>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7" xfId="237" xr:uid="{A528B5A7-ECAC-4A44-B892-9E01C574CD97}"/>
    <cellStyle name="Millares 20" xfId="259" xr:uid="{30C4AC0C-E752-41DC-B817-025F789C43B4}"/>
    <cellStyle name="Millares 21" xfId="260" xr:uid="{9AB27FF0-606B-43AF-BC0D-98E192F5AB61}"/>
    <cellStyle name="Millares 22" xfId="261" xr:uid="{9D9F8925-DA65-4C0B-99E3-8271F8579497}"/>
    <cellStyle name="Millares 23" xfId="262" xr:uid="{88C943E3-8A5F-48C9-A44C-CD9A672A6AD3}"/>
    <cellStyle name="Millares 24" xfId="263" xr:uid="{1305A07C-1463-456F-9013-6A622C57DEAF}"/>
    <cellStyle name="Millares 25" xfId="264" xr:uid="{7F3147FD-1EC7-4E05-89AC-F87822C6CC04}"/>
    <cellStyle name="Millares 26" xfId="265" xr:uid="{C0EEDF2F-7B99-4B8B-B4BF-6A1EB9EB42A2}"/>
    <cellStyle name="Millares 27" xfId="266" xr:uid="{1CC194FE-1416-420C-A6C5-250AA62660D2}"/>
    <cellStyle name="Millares 28" xfId="232" xr:uid="{D3E4FBA2-EA2A-4708-B493-3CEE2AE19E65}"/>
    <cellStyle name="Millares 29" xfId="267" xr:uid="{F3AD78CE-8AE4-48E5-86B4-BFF0CD9765A5}"/>
    <cellStyle name="Millares 3" xfId="75" xr:uid="{566134E5-AB17-4896-9165-A1B5F61F1CDD}"/>
    <cellStyle name="Millares 3 2" xfId="87" xr:uid="{33850BC5-EDBF-41E1-82B6-EDF12FF6BEC3}"/>
    <cellStyle name="Millares 3 3" xfId="240" xr:uid="{8E2E29C2-22A5-4BE9-BF99-F9214BB379D3}"/>
    <cellStyle name="Millares 30" xfId="268" xr:uid="{A3963A42-F66E-4756-B079-CBB458FCF69C}"/>
    <cellStyle name="Millares 31" xfId="269" xr:uid="{FBA56ED2-675C-4B5C-90FC-1BFA2D4E8B0F}"/>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241" xr:uid="{8F719511-7F78-4CA8-ADC7-9A9271D6BAF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245" xr:uid="{BE2A27D0-3766-416A-B57C-D4E0499303D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244" xr:uid="{2F6344D5-56CB-4A62-97A6-D3D2B3E1ECF4}"/>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48" xr:uid="{9296B6F6-D641-40C6-A1E1-6AC85C51EC9D}"/>
    <cellStyle name="Millares 8" xfId="79" xr:uid="{D25E58D0-5332-4192-9A4E-03DF9FB8ABBA}"/>
    <cellStyle name="Millares 8 2" xfId="147" xr:uid="{AF9A716D-64DE-48C6-8FCA-C1DB9ADEFBC8}"/>
    <cellStyle name="Millares 8 3" xfId="122" xr:uid="{B6FBE7EA-0E64-4647-AA55-64370EFC9F66}"/>
    <cellStyle name="Millares 8 4" xfId="246" xr:uid="{4E43DD22-5A0E-40A3-8B89-C90CCEE9C2C8}"/>
    <cellStyle name="Millares 9" xfId="103" xr:uid="{4039DCA6-070B-4D51-8EC7-62FA6BCBD718}"/>
    <cellStyle name="Millares 9 2" xfId="137" xr:uid="{98499F54-4002-4B05-AC67-8A1AADBD7B42}"/>
    <cellStyle name="Millares 9 3" xfId="250" xr:uid="{C4B9A6A1-027E-4265-AED7-B80400B94C9E}"/>
    <cellStyle name="Neutral" xfId="8" builtinId="28" customBuiltin="1"/>
    <cellStyle name="Normal" xfId="0" builtinId="0"/>
    <cellStyle name="Normal 10" xfId="102" xr:uid="{23D85130-699B-4192-A07C-B14A03E07AAE}"/>
    <cellStyle name="Normal 12" xfId="46" xr:uid="{00000000-0005-0000-0000-00002E000000}"/>
    <cellStyle name="Normal 13" xfId="228" xr:uid="{DEA3B691-F3D7-41E9-8EFA-0A93D0B70DBC}"/>
    <cellStyle name="Normal 13 2" xfId="230" xr:uid="{94FCF814-7150-47E8-B096-1752858D0499}"/>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235" xr:uid="{B8066955-9842-4B3A-922B-DEB0E9AD0214}"/>
    <cellStyle name="Normal 4" xfId="231" xr:uid="{8276DA28-4AD7-4AA2-BC00-F83B5081BE67}"/>
    <cellStyle name="Normal 5" xfId="92" xr:uid="{756763B0-3DA1-4013-8147-6318A7FFD014}"/>
    <cellStyle name="Normal_Estados Fiscal 1999" xfId="44" xr:uid="{00000000-0005-0000-0000-000034000000}"/>
    <cellStyle name="Notas" xfId="15" builtinId="10" customBuiltin="1"/>
    <cellStyle name="Porcentaje" xfId="57" builtinId="5"/>
    <cellStyle name="Porcentaje 2" xfId="238" xr:uid="{94D0D3CA-F172-4D3D-872E-4D4B8B7786DA}"/>
    <cellStyle name="Porcentaje 3" xfId="236" xr:uid="{8C4E9E05-939B-483D-B773-11EBBF9FC843}"/>
    <cellStyle name="Porcentaje 4" xfId="233" xr:uid="{98CF50F9-22E3-415A-9DF5-BF4BD8FC8E6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F638276D-1338-4014-A4C3-6671C2E7BC3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2</xdr:row>
      <xdr:rowOff>161924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6F6130E7-6DE6-4FF5-9BE0-87609ACFAD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241C91CD-CC1A-485D-9BE5-22C5ACEA3F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1"/>
  <sheetViews>
    <sheetView showGridLines="0" topLeftCell="A2" zoomScale="70" zoomScaleNormal="70" workbookViewId="0">
      <pane ySplit="13" topLeftCell="A15" activePane="bottomLeft" state="frozen"/>
      <selection activeCell="A2" sqref="A2"/>
      <selection pane="bottomLeft"/>
    </sheetView>
  </sheetViews>
  <sheetFormatPr baseColWidth="10" defaultColWidth="11.5546875" defaultRowHeight="13.8"/>
  <cols>
    <col min="1" max="1" width="2.6640625" style="5" customWidth="1"/>
    <col min="2" max="2" width="8.109375" style="6" customWidth="1"/>
    <col min="3" max="3" width="8.33203125" style="6" customWidth="1"/>
    <col min="4" max="4" width="14.44140625" style="6" customWidth="1"/>
    <col min="5" max="7" width="11.5546875" style="6"/>
    <col min="8" max="8" width="11.5546875" style="6" customWidth="1"/>
    <col min="9" max="9" width="17.109375" style="6" customWidth="1"/>
    <col min="10" max="14" width="11.5546875" style="6"/>
    <col min="15" max="15" width="25.5546875" style="6" customWidth="1"/>
    <col min="16" max="16384" width="11.5546875" style="5"/>
  </cols>
  <sheetData>
    <row r="1" spans="2:15" hidden="1"/>
    <row r="3" spans="2:15">
      <c r="G3" s="19"/>
      <c r="H3" s="19"/>
      <c r="I3" s="19"/>
      <c r="J3" s="19"/>
      <c r="K3" s="19"/>
      <c r="L3" s="19"/>
      <c r="M3" s="19"/>
      <c r="N3" s="19"/>
      <c r="O3" s="19"/>
    </row>
    <row r="4" spans="2:15">
      <c r="G4" s="19"/>
      <c r="H4" s="19"/>
      <c r="I4" s="19"/>
      <c r="J4" s="19"/>
      <c r="K4" s="19"/>
      <c r="L4" s="19"/>
      <c r="M4" s="19"/>
      <c r="N4" s="19"/>
      <c r="O4" s="19"/>
    </row>
    <row r="5" spans="2:15">
      <c r="G5" s="19"/>
      <c r="H5" s="19"/>
      <c r="I5" s="19"/>
      <c r="J5" s="19"/>
      <c r="K5" s="19"/>
      <c r="L5" s="19"/>
      <c r="M5" s="19"/>
      <c r="N5" s="19"/>
      <c r="O5" s="19"/>
    </row>
    <row r="6" spans="2:15" ht="18.75" customHeight="1">
      <c r="B6" s="20"/>
      <c r="C6" s="290" t="s">
        <v>139</v>
      </c>
      <c r="D6" s="290"/>
      <c r="E6" s="290"/>
      <c r="F6" s="290"/>
      <c r="G6" s="290"/>
      <c r="H6" s="290"/>
      <c r="I6" s="290"/>
      <c r="J6" s="290"/>
      <c r="K6" s="290"/>
      <c r="L6" s="290"/>
      <c r="M6" s="290"/>
      <c r="N6" s="290"/>
      <c r="O6" s="290"/>
    </row>
    <row r="7" spans="2:15" ht="18.75" customHeight="1">
      <c r="B7" s="20"/>
      <c r="C7" s="290"/>
      <c r="D7" s="290"/>
      <c r="E7" s="290"/>
      <c r="F7" s="290"/>
      <c r="G7" s="290"/>
      <c r="H7" s="290"/>
      <c r="I7" s="290"/>
      <c r="J7" s="290"/>
      <c r="K7" s="290"/>
      <c r="L7" s="290"/>
      <c r="M7" s="290"/>
      <c r="N7" s="290"/>
      <c r="O7" s="290"/>
    </row>
    <row r="8" spans="2:15" ht="18.75" customHeight="1">
      <c r="B8" s="20"/>
      <c r="C8" s="290"/>
      <c r="D8" s="290"/>
      <c r="E8" s="290"/>
      <c r="F8" s="290"/>
      <c r="G8" s="290"/>
      <c r="H8" s="290"/>
      <c r="I8" s="290"/>
      <c r="J8" s="290"/>
      <c r="K8" s="290"/>
      <c r="L8" s="290"/>
      <c r="M8" s="290"/>
      <c r="N8" s="290"/>
      <c r="O8" s="290"/>
    </row>
    <row r="9" spans="2:15" ht="18.75" customHeight="1">
      <c r="B9" s="20"/>
      <c r="C9" s="290"/>
      <c r="D9" s="290"/>
      <c r="E9" s="290"/>
      <c r="F9" s="290"/>
      <c r="G9" s="290"/>
      <c r="H9" s="290"/>
      <c r="I9" s="290"/>
      <c r="J9" s="290"/>
      <c r="K9" s="290"/>
      <c r="L9" s="290"/>
      <c r="M9" s="290"/>
      <c r="N9" s="290"/>
      <c r="O9" s="290"/>
    </row>
    <row r="10" spans="2:15" ht="18.75" customHeight="1">
      <c r="B10" s="20"/>
      <c r="C10" s="290"/>
      <c r="D10" s="290"/>
      <c r="E10" s="290"/>
      <c r="F10" s="290"/>
      <c r="G10" s="290"/>
      <c r="H10" s="290"/>
      <c r="I10" s="290"/>
      <c r="J10" s="290"/>
      <c r="K10" s="290"/>
      <c r="L10" s="290"/>
      <c r="M10" s="290"/>
      <c r="N10" s="290"/>
      <c r="O10" s="290"/>
    </row>
    <row r="11" spans="2:15" ht="18.75" customHeight="1">
      <c r="B11" s="20"/>
      <c r="C11" s="290"/>
      <c r="D11" s="290"/>
      <c r="E11" s="290"/>
      <c r="F11" s="290"/>
      <c r="G11" s="290"/>
      <c r="H11" s="290"/>
      <c r="I11" s="290"/>
      <c r="J11" s="290"/>
      <c r="K11" s="290"/>
      <c r="L11" s="290"/>
      <c r="M11" s="290"/>
      <c r="N11" s="290"/>
      <c r="O11" s="290"/>
    </row>
    <row r="12" spans="2:15" ht="18.75" customHeight="1">
      <c r="B12" s="20"/>
      <c r="C12" s="290"/>
      <c r="D12" s="290"/>
      <c r="E12" s="290"/>
      <c r="F12" s="290"/>
      <c r="G12" s="290"/>
      <c r="H12" s="290"/>
      <c r="I12" s="290"/>
      <c r="J12" s="290"/>
      <c r="K12" s="290"/>
      <c r="L12" s="290"/>
      <c r="M12" s="290"/>
      <c r="N12" s="290"/>
      <c r="O12" s="290"/>
    </row>
    <row r="13" spans="2:15" ht="18.75" customHeight="1">
      <c r="B13" s="20"/>
      <c r="C13" s="290"/>
      <c r="D13" s="290"/>
      <c r="E13" s="290"/>
      <c r="F13" s="290"/>
      <c r="G13" s="290"/>
      <c r="H13" s="290"/>
      <c r="I13" s="290"/>
      <c r="J13" s="290"/>
      <c r="K13" s="290"/>
      <c r="L13" s="290"/>
      <c r="M13" s="290"/>
      <c r="N13" s="290"/>
      <c r="O13" s="290"/>
    </row>
    <row r="14" spans="2:15" ht="18.75" customHeight="1">
      <c r="B14" s="20"/>
      <c r="C14" s="290"/>
      <c r="D14" s="290"/>
      <c r="E14" s="290"/>
      <c r="F14" s="290"/>
      <c r="G14" s="290"/>
      <c r="H14" s="290"/>
      <c r="I14" s="290"/>
      <c r="J14" s="290"/>
      <c r="K14" s="290"/>
      <c r="L14" s="290"/>
      <c r="M14" s="290"/>
      <c r="N14" s="290"/>
      <c r="O14" s="290"/>
    </row>
    <row r="15" spans="2:15" ht="15.6">
      <c r="B15" s="7"/>
      <c r="C15" s="7"/>
      <c r="D15" s="8"/>
      <c r="E15" s="7"/>
      <c r="F15" s="7"/>
      <c r="G15" s="7"/>
      <c r="H15" s="7"/>
      <c r="I15" s="7"/>
      <c r="J15" s="7"/>
      <c r="K15" s="7"/>
      <c r="L15" s="7"/>
      <c r="M15" s="7"/>
      <c r="N15" s="7"/>
      <c r="O15" s="7"/>
    </row>
    <row r="16" spans="2:15" ht="4.2" customHeight="1">
      <c r="B16" s="7"/>
      <c r="C16" s="9"/>
      <c r="D16" s="9"/>
      <c r="E16" s="9"/>
      <c r="F16" s="9"/>
      <c r="G16" s="9"/>
      <c r="H16" s="9"/>
      <c r="I16" s="9"/>
      <c r="J16" s="9"/>
      <c r="K16" s="9"/>
      <c r="L16" s="9"/>
      <c r="M16" s="9"/>
      <c r="N16" s="9"/>
      <c r="O16" s="9"/>
    </row>
    <row r="17" spans="2:15" s="12" customFormat="1" ht="21">
      <c r="B17" s="289" t="s">
        <v>202</v>
      </c>
      <c r="C17" s="289"/>
      <c r="D17" s="289"/>
      <c r="E17" s="289"/>
      <c r="F17" s="289"/>
      <c r="G17" s="289"/>
      <c r="H17" s="289"/>
      <c r="I17" s="289"/>
      <c r="J17" s="289"/>
      <c r="K17" s="289"/>
      <c r="L17" s="289"/>
      <c r="M17" s="289"/>
      <c r="N17" s="289"/>
      <c r="O17" s="289"/>
    </row>
    <row r="18" spans="2:15" s="12" customFormat="1" ht="21">
      <c r="B18" s="289" t="s">
        <v>138</v>
      </c>
      <c r="C18" s="289"/>
      <c r="D18" s="289"/>
      <c r="E18" s="289"/>
      <c r="F18" s="289"/>
      <c r="G18" s="289"/>
      <c r="H18" s="289"/>
      <c r="I18" s="289"/>
      <c r="J18" s="289"/>
      <c r="K18" s="289"/>
      <c r="L18" s="289"/>
      <c r="M18" s="289"/>
      <c r="N18" s="289"/>
      <c r="O18" s="289"/>
    </row>
    <row r="19" spans="2:15" ht="22.8">
      <c r="B19" s="10"/>
      <c r="C19" s="10"/>
      <c r="D19" s="10"/>
      <c r="E19" s="10"/>
      <c r="F19" s="10"/>
      <c r="G19" s="10"/>
      <c r="H19" s="10"/>
      <c r="I19" s="10"/>
      <c r="J19" s="10"/>
      <c r="K19" s="10"/>
      <c r="L19" s="10"/>
      <c r="M19" s="10"/>
      <c r="N19" s="10"/>
      <c r="O19" s="10"/>
    </row>
    <row r="20" spans="2:15" ht="15.6">
      <c r="B20" s="14"/>
      <c r="C20" s="14"/>
      <c r="D20" s="14"/>
      <c r="E20" s="14"/>
      <c r="F20" s="14"/>
      <c r="G20" s="14"/>
      <c r="H20" s="15"/>
      <c r="I20" s="14"/>
      <c r="J20" s="14"/>
      <c r="K20" s="15"/>
      <c r="L20" s="15"/>
      <c r="M20" s="16"/>
      <c r="N20" s="14"/>
      <c r="O20" s="14"/>
    </row>
    <row r="21" spans="2:15" ht="15.6">
      <c r="B21" s="14"/>
      <c r="C21" s="14"/>
      <c r="D21" s="14"/>
      <c r="E21" s="14"/>
      <c r="F21" s="14"/>
      <c r="G21" s="14"/>
      <c r="H21" s="15"/>
      <c r="I21" s="14"/>
      <c r="J21" s="14"/>
      <c r="K21" s="15"/>
      <c r="L21" s="15"/>
      <c r="M21" s="18" t="s">
        <v>81</v>
      </c>
      <c r="N21" s="14"/>
      <c r="O21" s="14"/>
    </row>
    <row r="22" spans="2:15">
      <c r="B22" s="14"/>
      <c r="C22" s="269"/>
      <c r="D22" s="269"/>
      <c r="E22" s="269"/>
      <c r="F22" s="269"/>
      <c r="G22" s="269"/>
      <c r="H22" s="270"/>
      <c r="I22" s="269"/>
      <c r="J22" s="269"/>
      <c r="K22" s="270"/>
      <c r="L22" s="270"/>
      <c r="M22" s="269"/>
      <c r="N22" s="269"/>
      <c r="O22" s="269"/>
    </row>
    <row r="23" spans="2:15" s="13" customFormat="1" ht="16.8">
      <c r="B23" s="17"/>
      <c r="C23" s="271"/>
      <c r="D23" s="271" t="s">
        <v>117</v>
      </c>
      <c r="E23" s="272"/>
      <c r="F23" s="273"/>
      <c r="G23" s="273"/>
      <c r="H23" s="274"/>
      <c r="I23" s="269"/>
      <c r="J23" s="269"/>
      <c r="K23" s="269"/>
      <c r="L23" s="281"/>
      <c r="M23" s="282" t="s">
        <v>194</v>
      </c>
      <c r="N23" s="269"/>
      <c r="O23" s="269"/>
    </row>
    <row r="24" spans="2:15" s="13" customFormat="1" ht="16.8">
      <c r="B24" s="17"/>
      <c r="C24" s="271"/>
      <c r="D24" s="271"/>
      <c r="E24" s="272"/>
      <c r="F24" s="273"/>
      <c r="G24" s="273"/>
      <c r="H24" s="276"/>
      <c r="I24" s="269"/>
      <c r="J24" s="269"/>
      <c r="K24" s="269"/>
      <c r="L24" s="279"/>
      <c r="M24" s="282"/>
      <c r="N24" s="269"/>
      <c r="O24" s="269"/>
    </row>
    <row r="25" spans="2:15" s="13" customFormat="1" ht="16.8">
      <c r="B25" s="17"/>
      <c r="C25" s="271"/>
      <c r="D25" s="271" t="s">
        <v>115</v>
      </c>
      <c r="E25" s="272"/>
      <c r="F25" s="273"/>
      <c r="G25" s="273"/>
      <c r="H25" s="274"/>
      <c r="I25" s="269"/>
      <c r="J25" s="269"/>
      <c r="K25" s="269"/>
      <c r="L25" s="281"/>
      <c r="M25" s="282" t="s">
        <v>195</v>
      </c>
      <c r="N25" s="269"/>
      <c r="O25" s="269"/>
    </row>
    <row r="26" spans="2:15" s="13" customFormat="1" ht="16.8">
      <c r="B26" s="17"/>
      <c r="C26" s="271"/>
      <c r="D26" s="271"/>
      <c r="E26" s="272"/>
      <c r="F26" s="273"/>
      <c r="G26" s="273"/>
      <c r="H26" s="276"/>
      <c r="I26" s="269"/>
      <c r="J26" s="269"/>
      <c r="K26" s="269"/>
      <c r="L26" s="279"/>
      <c r="M26" s="282"/>
      <c r="N26" s="269"/>
      <c r="O26" s="269"/>
    </row>
    <row r="27" spans="2:15" s="13" customFormat="1" ht="16.8">
      <c r="B27" s="17"/>
      <c r="C27" s="271"/>
      <c r="D27" s="271" t="s">
        <v>119</v>
      </c>
      <c r="E27" s="272"/>
      <c r="F27" s="273"/>
      <c r="G27" s="273"/>
      <c r="H27" s="274"/>
      <c r="I27" s="269"/>
      <c r="J27" s="269"/>
      <c r="K27" s="269"/>
      <c r="L27" s="281"/>
      <c r="M27" s="282" t="s">
        <v>193</v>
      </c>
      <c r="N27" s="269"/>
      <c r="O27" s="269"/>
    </row>
    <row r="28" spans="2:15" s="13" customFormat="1" ht="16.8">
      <c r="B28" s="17"/>
      <c r="C28" s="271"/>
      <c r="D28" s="271"/>
      <c r="E28" s="272"/>
      <c r="F28" s="273"/>
      <c r="G28" s="273"/>
      <c r="H28" s="276"/>
      <c r="I28" s="269"/>
      <c r="J28" s="269"/>
      <c r="K28" s="269"/>
      <c r="L28" s="279"/>
      <c r="M28" s="282"/>
      <c r="N28" s="269"/>
      <c r="O28" s="269"/>
    </row>
    <row r="29" spans="2:15" s="13" customFormat="1" ht="16.8">
      <c r="B29" s="17"/>
      <c r="C29" s="271"/>
      <c r="D29" s="271" t="s">
        <v>118</v>
      </c>
      <c r="E29" s="272"/>
      <c r="F29" s="273"/>
      <c r="G29" s="273"/>
      <c r="H29" s="274"/>
      <c r="I29" s="269"/>
      <c r="J29" s="269"/>
      <c r="K29" s="269"/>
      <c r="L29" s="281"/>
      <c r="M29" s="282" t="s">
        <v>196</v>
      </c>
      <c r="N29" s="269"/>
      <c r="O29" s="269"/>
    </row>
    <row r="30" spans="2:15" s="13" customFormat="1" ht="16.8">
      <c r="B30" s="17"/>
      <c r="C30" s="271"/>
      <c r="D30" s="271"/>
      <c r="E30" s="272"/>
      <c r="F30" s="273"/>
      <c r="G30" s="273"/>
      <c r="H30" s="276"/>
      <c r="I30" s="269"/>
      <c r="J30" s="269"/>
      <c r="K30" s="269"/>
      <c r="L30" s="276"/>
      <c r="M30" s="275"/>
      <c r="N30" s="269"/>
      <c r="O30" s="269"/>
    </row>
    <row r="31" spans="2:15" s="13" customFormat="1" ht="16.8">
      <c r="B31" s="17"/>
      <c r="C31" s="271"/>
      <c r="D31" s="271" t="s">
        <v>120</v>
      </c>
      <c r="E31" s="272"/>
      <c r="F31" s="273"/>
      <c r="G31" s="273"/>
      <c r="H31" s="274"/>
      <c r="I31" s="269"/>
      <c r="J31" s="269"/>
      <c r="K31" s="269"/>
      <c r="L31" s="277"/>
      <c r="M31" s="275" t="s">
        <v>121</v>
      </c>
      <c r="N31" s="269"/>
      <c r="O31" s="269"/>
    </row>
    <row r="32" spans="2:15" s="13" customFormat="1" ht="16.8">
      <c r="B32" s="17"/>
      <c r="C32" s="271"/>
      <c r="D32" s="271"/>
      <c r="E32" s="272"/>
      <c r="F32" s="273"/>
      <c r="G32" s="273"/>
      <c r="H32" s="276"/>
      <c r="I32" s="269"/>
      <c r="J32" s="269"/>
      <c r="K32" s="269"/>
      <c r="L32" s="276"/>
      <c r="M32" s="275"/>
      <c r="N32" s="269"/>
      <c r="O32" s="269"/>
    </row>
    <row r="33" spans="2:15" s="13" customFormat="1" ht="16.8">
      <c r="B33" s="17"/>
      <c r="C33" s="271"/>
      <c r="D33" s="271" t="s">
        <v>189</v>
      </c>
      <c r="E33" s="272"/>
      <c r="F33" s="273"/>
      <c r="G33" s="273"/>
      <c r="H33" s="274"/>
      <c r="I33" s="269"/>
      <c r="J33" s="269"/>
      <c r="K33" s="269"/>
      <c r="L33" s="277"/>
      <c r="M33" s="275" t="s">
        <v>197</v>
      </c>
      <c r="N33" s="269"/>
      <c r="O33" s="269"/>
    </row>
    <row r="34" spans="2:15" s="11" customFormat="1" ht="16.8">
      <c r="B34" s="14"/>
      <c r="C34" s="278"/>
      <c r="D34" s="278"/>
      <c r="E34" s="272"/>
      <c r="F34" s="273"/>
      <c r="G34" s="273"/>
      <c r="H34" s="274"/>
      <c r="I34" s="269"/>
      <c r="J34" s="269"/>
      <c r="K34" s="269"/>
      <c r="L34" s="279"/>
      <c r="M34" s="275"/>
      <c r="N34" s="269"/>
      <c r="O34" s="269"/>
    </row>
    <row r="35" spans="2:15" s="13" customFormat="1" ht="16.8">
      <c r="B35" s="17"/>
      <c r="C35" s="271"/>
      <c r="D35" s="271" t="s">
        <v>190</v>
      </c>
      <c r="E35" s="272"/>
      <c r="F35" s="273"/>
      <c r="G35" s="273"/>
      <c r="H35" s="274"/>
      <c r="I35" s="269"/>
      <c r="J35" s="269"/>
      <c r="K35" s="269"/>
      <c r="L35" s="277"/>
      <c r="M35" s="275" t="s">
        <v>198</v>
      </c>
      <c r="N35" s="269"/>
      <c r="O35" s="269"/>
    </row>
    <row r="36" spans="2:15" s="11" customFormat="1" ht="16.8">
      <c r="B36" s="14"/>
      <c r="C36" s="278"/>
      <c r="D36" s="278"/>
      <c r="E36" s="272"/>
      <c r="F36" s="273"/>
      <c r="G36" s="273"/>
      <c r="H36" s="274"/>
      <c r="I36" s="269"/>
      <c r="J36" s="269"/>
      <c r="K36" s="269"/>
      <c r="L36" s="279"/>
      <c r="M36" s="275"/>
      <c r="N36" s="269"/>
      <c r="O36" s="269"/>
    </row>
    <row r="37" spans="2:15" s="13" customFormat="1" ht="16.8">
      <c r="B37" s="17"/>
      <c r="C37" s="271"/>
      <c r="D37" s="271" t="s">
        <v>191</v>
      </c>
      <c r="E37" s="272"/>
      <c r="F37" s="273"/>
      <c r="G37" s="273"/>
      <c r="H37" s="274"/>
      <c r="I37" s="269"/>
      <c r="J37" s="269"/>
      <c r="K37" s="269"/>
      <c r="L37" s="277"/>
      <c r="M37" s="275" t="s">
        <v>199</v>
      </c>
      <c r="N37" s="269"/>
      <c r="O37" s="269"/>
    </row>
    <row r="38" spans="2:15" s="11" customFormat="1" ht="16.8">
      <c r="B38" s="14"/>
      <c r="C38" s="278"/>
      <c r="D38" s="278"/>
      <c r="E38" s="272"/>
      <c r="F38" s="273"/>
      <c r="G38" s="273"/>
      <c r="H38" s="274"/>
      <c r="I38" s="269"/>
      <c r="J38" s="269"/>
      <c r="K38" s="269"/>
      <c r="L38" s="279"/>
      <c r="M38" s="275"/>
      <c r="N38" s="269"/>
      <c r="O38" s="269"/>
    </row>
    <row r="39" spans="2:15" s="13" customFormat="1" ht="16.8">
      <c r="B39" s="17"/>
      <c r="C39" s="271"/>
      <c r="D39" s="271" t="s">
        <v>192</v>
      </c>
      <c r="E39" s="272"/>
      <c r="F39" s="273"/>
      <c r="G39" s="273"/>
      <c r="H39" s="274"/>
      <c r="I39" s="269"/>
      <c r="J39" s="269"/>
      <c r="K39" s="269"/>
      <c r="L39" s="277"/>
      <c r="M39" s="275" t="s">
        <v>200</v>
      </c>
      <c r="N39" s="269"/>
      <c r="O39" s="269"/>
    </row>
    <row r="40" spans="2:15" s="11" customFormat="1" ht="16.8">
      <c r="B40" s="14"/>
      <c r="C40" s="278"/>
      <c r="D40" s="278"/>
      <c r="E40" s="272"/>
      <c r="F40" s="273"/>
      <c r="G40" s="273"/>
      <c r="H40" s="274"/>
      <c r="I40" s="269"/>
      <c r="J40" s="269"/>
      <c r="K40" s="269"/>
      <c r="L40" s="279"/>
      <c r="M40" s="275"/>
      <c r="N40" s="269"/>
      <c r="O40" s="269"/>
    </row>
    <row r="41" spans="2:15" s="11" customFormat="1" ht="16.8">
      <c r="B41" s="14"/>
      <c r="C41" s="278"/>
      <c r="D41" s="278"/>
      <c r="E41" s="272"/>
      <c r="F41" s="273"/>
      <c r="G41" s="273"/>
      <c r="H41" s="274"/>
      <c r="I41" s="269"/>
      <c r="J41" s="269"/>
      <c r="K41" s="269"/>
      <c r="L41" s="279"/>
      <c r="M41" s="275"/>
      <c r="N41" s="269"/>
      <c r="O41" s="269"/>
    </row>
    <row r="42" spans="2:15" s="11" customFormat="1">
      <c r="B42" s="6"/>
      <c r="C42" s="6"/>
      <c r="D42" s="6"/>
      <c r="E42" s="6"/>
      <c r="F42" s="6"/>
      <c r="G42" s="6"/>
      <c r="H42" s="6"/>
      <c r="I42" s="6"/>
      <c r="J42" s="6"/>
      <c r="K42" s="6"/>
      <c r="L42" s="6"/>
      <c r="M42" s="6"/>
      <c r="N42" s="6"/>
      <c r="O42" s="6"/>
    </row>
    <row r="43" spans="2:15" s="11" customFormat="1">
      <c r="B43" s="6"/>
      <c r="C43" s="6"/>
      <c r="D43" s="6"/>
      <c r="E43" s="6"/>
      <c r="F43" s="6"/>
      <c r="G43" s="6"/>
      <c r="H43" s="6"/>
      <c r="I43" s="6"/>
      <c r="J43" s="6"/>
      <c r="K43" s="6"/>
      <c r="L43" s="6"/>
      <c r="M43" s="6"/>
      <c r="N43" s="6"/>
      <c r="O43" s="6"/>
    </row>
    <row r="44" spans="2:15" s="11" customFormat="1">
      <c r="B44" s="6"/>
      <c r="C44" s="6"/>
      <c r="D44" s="6"/>
      <c r="E44" s="6"/>
      <c r="F44" s="6"/>
      <c r="G44" s="6"/>
      <c r="H44" s="6"/>
      <c r="I44" s="6"/>
      <c r="J44" s="6"/>
      <c r="K44" s="6"/>
      <c r="L44" s="6"/>
      <c r="M44" s="6"/>
      <c r="N44" s="6"/>
      <c r="O44" s="6"/>
    </row>
    <row r="45" spans="2:15" s="11" customFormat="1">
      <c r="B45" s="6"/>
      <c r="C45" s="6"/>
      <c r="D45" s="6"/>
      <c r="E45" s="6"/>
      <c r="F45" s="6"/>
      <c r="G45" s="6"/>
      <c r="H45" s="6"/>
      <c r="I45" s="6"/>
      <c r="J45" s="6"/>
      <c r="K45" s="6"/>
      <c r="L45" s="6"/>
      <c r="M45" s="6"/>
      <c r="N45" s="6"/>
      <c r="O45" s="6"/>
    </row>
    <row r="46" spans="2:15" s="11" customFormat="1">
      <c r="B46" s="6"/>
      <c r="C46" s="6"/>
      <c r="D46" s="6"/>
      <c r="E46" s="6"/>
      <c r="F46" s="6"/>
      <c r="G46" s="6"/>
      <c r="H46" s="6"/>
      <c r="I46" s="6"/>
      <c r="J46" s="6"/>
      <c r="K46" s="6"/>
      <c r="L46" s="6"/>
      <c r="M46" s="6"/>
      <c r="N46" s="6"/>
      <c r="O46" s="6"/>
    </row>
    <row r="47" spans="2:15" s="11" customFormat="1">
      <c r="B47" s="6"/>
      <c r="C47" s="6"/>
      <c r="D47" s="6"/>
      <c r="E47" s="6"/>
      <c r="F47" s="6"/>
      <c r="G47" s="6"/>
      <c r="H47" s="6"/>
      <c r="I47" s="6"/>
      <c r="J47" s="6"/>
      <c r="K47" s="6"/>
      <c r="L47" s="6"/>
      <c r="M47" s="6"/>
      <c r="N47" s="6"/>
      <c r="O47" s="6"/>
    </row>
    <row r="48" spans="2:15" s="11" customFormat="1">
      <c r="B48" s="6"/>
      <c r="C48" s="6"/>
      <c r="D48" s="6"/>
      <c r="E48" s="6"/>
      <c r="F48" s="6"/>
      <c r="G48" s="6"/>
      <c r="H48" s="6"/>
      <c r="I48" s="6"/>
      <c r="J48" s="6"/>
      <c r="K48" s="6"/>
      <c r="L48" s="6"/>
      <c r="M48" s="6"/>
      <c r="N48" s="6"/>
      <c r="O48" s="6"/>
    </row>
    <row r="49" spans="2:15" s="11" customFormat="1">
      <c r="B49" s="6"/>
      <c r="C49" s="6"/>
      <c r="D49" s="6"/>
      <c r="E49" s="6"/>
      <c r="F49" s="6"/>
      <c r="G49" s="6"/>
      <c r="H49" s="6"/>
      <c r="I49" s="6"/>
      <c r="J49" s="6"/>
      <c r="K49" s="6"/>
      <c r="L49" s="6"/>
      <c r="M49" s="6"/>
      <c r="N49" s="6"/>
      <c r="O49" s="6"/>
    </row>
    <row r="50" spans="2:15" s="11" customFormat="1">
      <c r="B50" s="6"/>
      <c r="C50" s="6"/>
      <c r="D50" s="6"/>
      <c r="E50" s="6"/>
      <c r="F50" s="6"/>
      <c r="G50" s="6"/>
      <c r="H50" s="6"/>
      <c r="I50" s="6"/>
      <c r="J50" s="6"/>
      <c r="K50" s="6"/>
      <c r="L50" s="6"/>
      <c r="M50" s="6"/>
      <c r="N50" s="6"/>
      <c r="O50" s="6"/>
    </row>
    <row r="51" spans="2:15" s="11" customFormat="1">
      <c r="B51" s="6"/>
      <c r="C51" s="6"/>
      <c r="D51" s="6"/>
      <c r="E51" s="6"/>
      <c r="F51" s="6"/>
      <c r="G51" s="6"/>
      <c r="H51" s="6"/>
      <c r="I51" s="6"/>
      <c r="J51" s="6"/>
      <c r="K51" s="6"/>
      <c r="L51" s="6"/>
      <c r="M51" s="6"/>
      <c r="N51" s="6"/>
      <c r="O51" s="6"/>
    </row>
  </sheetData>
  <mergeCells count="3">
    <mergeCell ref="B17:O17"/>
    <mergeCell ref="B18:O18"/>
    <mergeCell ref="C6:O14"/>
  </mergeCells>
  <hyperlinks>
    <hyperlink ref="M31" location="'Nota 1 a Nota 3.5'!A1" display="'Nota 1 a Nota 3.5'!A1" xr:uid="{943072D1-B02C-4791-AFD1-3F43ECC5A0DD}"/>
    <hyperlink ref="M27" location="'FLUJO DE EFECTIVO'!A1" display="'FLUJO DE EFECTIVO'!A1" xr:uid="{450EF0F5-E09E-40AD-9EB8-880A1162C119}"/>
    <hyperlink ref="M23" location="'ACTIVO NETO'!A1" display="'ACTIVO NETO'!A1" xr:uid="{EC3CA611-522C-4F0B-98A5-EA953F1C1344}"/>
    <hyperlink ref="M25" location="'ESTADO DE INGRESOS Y EGRESOS'!A1" display="'ESTADO DE INGRESOS Y EGRESOS'!A1" xr:uid="{2B8C32DE-DF23-4984-A74C-35DB4561558F}"/>
    <hyperlink ref="M29" location="'VARIACION DEL ACTIVO NETO'!A1" display="'VARIACION DEL ACTIVO NETO'!A1" xr:uid="{4C0E48F4-804B-454A-AD7B-5198406340A9}"/>
    <hyperlink ref="M33" location="'Nota 3.6 a Nota 4.1'!A1" display="'Nota 3.6 a Nota 4.1'!A1" xr:uid="{53C3AEE0-698C-499F-8E24-878C9857A62A}"/>
    <hyperlink ref="M35" location="'Nota 4.2'!A1" display="'Nota 4.2'!A1" xr:uid="{7C09FD03-DC7D-4B7E-83BA-AA4070BC0F1F}"/>
    <hyperlink ref="M37" location="'Nota 4.3 a Nota 4.6'!A1" display="'Nota 4.3 a Nota 4.6'!A1" xr:uid="{A98D9DBF-920E-4DC0-9541-3414A33BE1B2}"/>
    <hyperlink ref="M39" location="'Nota 5 a Nota 8'!A1" display="'Nota 5 a Nota 8'!A1" xr:uid="{DA37734F-6F28-47C4-965C-6A5AFB95801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zoomScale="90" zoomScaleNormal="90" zoomScaleSheetLayoutView="80" workbookViewId="0">
      <pane ySplit="11" topLeftCell="A29" activePane="bottomLeft" state="frozen"/>
      <selection pane="bottomLeft" activeCell="H36" sqref="H36"/>
    </sheetView>
  </sheetViews>
  <sheetFormatPr baseColWidth="10" defaultColWidth="11.44140625" defaultRowHeight="15.6"/>
  <cols>
    <col min="1" max="1" width="3.5546875" style="25" customWidth="1"/>
    <col min="2" max="2" width="44.33203125" style="25" customWidth="1"/>
    <col min="3" max="3" width="19.5546875" style="25" customWidth="1"/>
    <col min="4" max="4" width="15.5546875" style="27" customWidth="1"/>
    <col min="5" max="6" width="21.88671875" style="25" customWidth="1"/>
    <col min="7" max="7" width="18.88671875" style="25" bestFit="1" customWidth="1"/>
    <col min="8" max="8" width="17.6640625" style="25" customWidth="1"/>
    <col min="9" max="9" width="16.6640625" style="25" customWidth="1"/>
    <col min="10" max="10" width="18.88671875" style="25" bestFit="1" customWidth="1"/>
    <col min="11" max="11" width="13.5546875" style="25" bestFit="1" customWidth="1"/>
    <col min="12" max="16384" width="11.44140625" style="25"/>
  </cols>
  <sheetData>
    <row r="1" spans="1:10" s="21" customFormat="1" ht="13.2" customHeight="1">
      <c r="D1" s="22"/>
    </row>
    <row r="2" spans="1:10" s="21" customFormat="1" ht="13.2" customHeight="1">
      <c r="D2" s="22"/>
    </row>
    <row r="3" spans="1:10" s="21" customFormat="1" ht="13.2" customHeight="1">
      <c r="D3" s="22"/>
    </row>
    <row r="4" spans="1:10" s="23" customFormat="1" ht="13.2" customHeight="1" thickBot="1">
      <c r="D4" s="24"/>
    </row>
    <row r="5" spans="1:10" ht="16.2" thickTop="1">
      <c r="B5" s="26"/>
      <c r="H5" s="71" t="s">
        <v>82</v>
      </c>
    </row>
    <row r="6" spans="1:10" s="6" customFormat="1" ht="13.8">
      <c r="B6" s="291" t="s">
        <v>140</v>
      </c>
      <c r="C6" s="291"/>
      <c r="D6" s="291"/>
      <c r="E6" s="291"/>
      <c r="F6" s="291"/>
    </row>
    <row r="7" spans="1:10" s="1" customFormat="1" ht="13.2">
      <c r="B7" s="293" t="s">
        <v>21</v>
      </c>
      <c r="C7" s="293"/>
      <c r="D7" s="293"/>
      <c r="E7" s="293"/>
      <c r="F7" s="293"/>
    </row>
    <row r="8" spans="1:10" s="1" customFormat="1" ht="13.2">
      <c r="B8" s="57" t="s">
        <v>203</v>
      </c>
      <c r="C8" s="57"/>
      <c r="D8" s="57"/>
      <c r="E8" s="57"/>
      <c r="F8" s="57"/>
    </row>
    <row r="9" spans="1:10" s="1" customFormat="1" ht="13.2">
      <c r="B9" s="294" t="s">
        <v>141</v>
      </c>
      <c r="C9" s="294"/>
      <c r="D9" s="294"/>
      <c r="E9" s="294"/>
      <c r="F9" s="294"/>
    </row>
    <row r="10" spans="1:10" ht="7.5" customHeight="1"/>
    <row r="11" spans="1:10" ht="30" customHeight="1">
      <c r="A11" s="33"/>
      <c r="B11" s="295" t="s">
        <v>2</v>
      </c>
      <c r="C11" s="296"/>
      <c r="D11" s="296"/>
      <c r="E11" s="34">
        <v>44742</v>
      </c>
      <c r="F11" s="34">
        <v>44561</v>
      </c>
      <c r="G11" s="1"/>
    </row>
    <row r="12" spans="1:10" ht="15">
      <c r="A12" s="33"/>
      <c r="B12" s="35"/>
      <c r="C12" s="36"/>
      <c r="D12" s="37"/>
      <c r="E12" s="38"/>
      <c r="F12" s="38"/>
      <c r="G12" s="1"/>
    </row>
    <row r="13" spans="1:10" ht="15">
      <c r="A13" s="33"/>
      <c r="B13" s="35" t="s">
        <v>123</v>
      </c>
      <c r="C13" s="36"/>
      <c r="D13" s="37" t="s">
        <v>84</v>
      </c>
      <c r="E13" s="38">
        <v>12713272.060000001</v>
      </c>
      <c r="F13" s="38">
        <v>0</v>
      </c>
      <c r="G13" s="1"/>
    </row>
    <row r="14" spans="1:10" ht="15">
      <c r="A14" s="33"/>
      <c r="B14" s="39"/>
      <c r="C14" s="36"/>
      <c r="D14" s="40"/>
      <c r="E14" s="38"/>
      <c r="F14" s="38"/>
      <c r="G14" s="1"/>
    </row>
    <row r="15" spans="1:10" ht="15">
      <c r="A15" s="33"/>
      <c r="B15" s="35" t="s">
        <v>85</v>
      </c>
      <c r="C15" s="36"/>
      <c r="D15" s="40" t="s">
        <v>86</v>
      </c>
      <c r="E15" s="38">
        <v>20184399.57</v>
      </c>
      <c r="F15" s="38">
        <v>0</v>
      </c>
      <c r="G15" s="41"/>
      <c r="I15" s="28"/>
      <c r="J15" s="28"/>
    </row>
    <row r="16" spans="1:10" ht="15">
      <c r="A16" s="33"/>
      <c r="B16" s="35"/>
      <c r="C16" s="42"/>
      <c r="D16" s="40"/>
      <c r="E16" s="38"/>
      <c r="F16" s="38"/>
      <c r="G16" s="1"/>
      <c r="I16" s="28"/>
      <c r="J16" s="28"/>
    </row>
    <row r="17" spans="1:9" ht="15">
      <c r="A17" s="33"/>
      <c r="B17" s="39" t="s">
        <v>16</v>
      </c>
      <c r="C17" s="43"/>
      <c r="D17" s="43"/>
      <c r="E17" s="44">
        <v>32897671.630000003</v>
      </c>
      <c r="F17" s="44">
        <f>+SUM(F13:F16)</f>
        <v>0</v>
      </c>
      <c r="G17" s="45"/>
    </row>
    <row r="18" spans="1:9" ht="15">
      <c r="A18" s="33"/>
      <c r="B18" s="39"/>
      <c r="C18" s="43"/>
      <c r="D18" s="43"/>
      <c r="E18" s="44"/>
      <c r="F18" s="44"/>
      <c r="G18" s="45"/>
    </row>
    <row r="19" spans="1:9" ht="30" customHeight="1">
      <c r="A19" s="33"/>
      <c r="B19" s="295" t="s">
        <v>3</v>
      </c>
      <c r="C19" s="296"/>
      <c r="D19" s="296"/>
      <c r="E19" s="34"/>
      <c r="F19" s="34"/>
      <c r="G19" s="1"/>
    </row>
    <row r="20" spans="1:9" ht="15">
      <c r="A20" s="33"/>
      <c r="B20" s="39"/>
      <c r="C20" s="46"/>
      <c r="D20" s="47"/>
      <c r="E20" s="48"/>
      <c r="F20" s="48"/>
      <c r="G20" s="1"/>
    </row>
    <row r="21" spans="1:9" ht="15">
      <c r="A21" s="33"/>
      <c r="B21" s="35" t="s">
        <v>87</v>
      </c>
      <c r="C21" s="47"/>
      <c r="D21" s="47"/>
      <c r="E21" s="38">
        <v>-260.86</v>
      </c>
      <c r="F21" s="38">
        <v>0</v>
      </c>
      <c r="G21" s="1"/>
    </row>
    <row r="22" spans="1:9" ht="15">
      <c r="A22" s="33"/>
      <c r="B22" s="35"/>
      <c r="C22" s="42"/>
      <c r="D22" s="40"/>
      <c r="E22" s="49"/>
      <c r="F22" s="49"/>
      <c r="G22" s="1"/>
      <c r="I22" s="28"/>
    </row>
    <row r="23" spans="1:9" ht="15">
      <c r="A23" s="33"/>
      <c r="B23" s="35" t="s">
        <v>88</v>
      </c>
      <c r="C23" s="42"/>
      <c r="D23" s="40" t="s">
        <v>89</v>
      </c>
      <c r="E23" s="38">
        <v>-7909.34</v>
      </c>
      <c r="F23" s="38">
        <v>0</v>
      </c>
      <c r="G23" s="41"/>
      <c r="I23" s="28"/>
    </row>
    <row r="24" spans="1:9" ht="15">
      <c r="A24" s="33"/>
      <c r="B24" s="39"/>
      <c r="C24" s="42"/>
      <c r="D24" s="40"/>
      <c r="E24" s="49"/>
      <c r="F24" s="49"/>
      <c r="G24" s="1"/>
      <c r="I24" s="28"/>
    </row>
    <row r="25" spans="1:9" ht="15">
      <c r="A25" s="33"/>
      <c r="B25" s="35" t="s">
        <v>17</v>
      </c>
      <c r="C25" s="42"/>
      <c r="D25" s="40"/>
      <c r="E25" s="38">
        <v>0</v>
      </c>
      <c r="F25" s="38">
        <v>0</v>
      </c>
      <c r="G25" s="1"/>
      <c r="I25" s="28"/>
    </row>
    <row r="26" spans="1:9" ht="15">
      <c r="A26" s="33"/>
      <c r="B26" s="39"/>
      <c r="C26" s="42"/>
      <c r="D26" s="40"/>
      <c r="E26" s="50"/>
      <c r="F26" s="50"/>
      <c r="G26" s="1"/>
      <c r="I26" s="28"/>
    </row>
    <row r="27" spans="1:9" ht="15">
      <c r="A27" s="33"/>
      <c r="B27" s="39" t="s">
        <v>18</v>
      </c>
      <c r="C27" s="46"/>
      <c r="D27" s="47"/>
      <c r="E27" s="44">
        <v>32889501.430000003</v>
      </c>
      <c r="F27" s="44">
        <f>+F17+SUM(F20:F26)</f>
        <v>0</v>
      </c>
      <c r="G27" s="283"/>
    </row>
    <row r="28" spans="1:9" ht="15">
      <c r="A28" s="33"/>
      <c r="B28" s="39" t="s">
        <v>19</v>
      </c>
      <c r="C28" s="40"/>
      <c r="D28" s="40"/>
      <c r="E28" s="51">
        <v>329102.75146026444</v>
      </c>
      <c r="F28" s="51">
        <v>0</v>
      </c>
      <c r="G28" s="1"/>
      <c r="H28" s="29"/>
    </row>
    <row r="29" spans="1:9" ht="15">
      <c r="A29" s="33"/>
      <c r="B29" s="52" t="s">
        <v>20</v>
      </c>
      <c r="C29" s="53"/>
      <c r="D29" s="54"/>
      <c r="E29" s="55">
        <v>99.936877719999998</v>
      </c>
      <c r="F29" s="55">
        <v>0</v>
      </c>
      <c r="G29" s="1"/>
      <c r="H29" s="30"/>
      <c r="I29" s="28"/>
    </row>
    <row r="30" spans="1:9">
      <c r="B30" s="31"/>
      <c r="C30" s="32"/>
      <c r="D30" s="32"/>
      <c r="E30" s="268"/>
    </row>
    <row r="31" spans="1:9" s="1" customFormat="1" ht="15" customHeight="1">
      <c r="B31" s="292" t="s">
        <v>104</v>
      </c>
      <c r="C31" s="292"/>
      <c r="D31" s="292"/>
      <c r="E31" s="292"/>
      <c r="F31" s="292"/>
      <c r="G31" s="58"/>
      <c r="H31" s="58"/>
      <c r="I31" s="58"/>
    </row>
    <row r="32" spans="1:9" s="1" customFormat="1" ht="15" customHeight="1">
      <c r="D32" s="59"/>
      <c r="E32" s="60"/>
      <c r="F32" s="60"/>
      <c r="G32" s="58"/>
      <c r="H32" s="58"/>
      <c r="I32" s="58"/>
    </row>
    <row r="33" spans="1:9" s="1" customFormat="1" ht="15" customHeight="1">
      <c r="D33" s="59"/>
      <c r="G33" s="58"/>
      <c r="H33" s="58"/>
      <c r="I33" s="58"/>
    </row>
    <row r="34" spans="1:9" s="1" customFormat="1" ht="15" customHeight="1">
      <c r="B34" s="1" t="s">
        <v>125</v>
      </c>
      <c r="D34" s="59"/>
      <c r="G34" s="58"/>
      <c r="H34" s="58"/>
      <c r="I34" s="58"/>
    </row>
    <row r="35" spans="1:9" s="1" customFormat="1" ht="15" customHeight="1">
      <c r="D35" s="59"/>
      <c r="G35" s="58"/>
      <c r="H35" s="58"/>
      <c r="I35" s="58"/>
    </row>
    <row r="36" spans="1:9" s="1" customFormat="1" ht="15" customHeight="1">
      <c r="D36" s="59"/>
      <c r="G36" s="58"/>
      <c r="H36" s="58"/>
      <c r="I36" s="58"/>
    </row>
    <row r="37" spans="1:9" s="1" customFormat="1" ht="15" customHeight="1">
      <c r="D37" s="59"/>
      <c r="G37" s="58"/>
      <c r="H37" s="58"/>
      <c r="I37" s="58"/>
    </row>
    <row r="38" spans="1:9" s="1" customFormat="1" ht="13.2">
      <c r="B38" s="61"/>
      <c r="D38" s="59"/>
    </row>
    <row r="39" spans="1:9" s="1" customFormat="1" ht="13.2">
      <c r="B39" s="62"/>
      <c r="C39" s="62"/>
      <c r="D39" s="62"/>
      <c r="E39" s="62"/>
      <c r="F39" s="62"/>
    </row>
    <row r="40" spans="1:9" s="65" customFormat="1" ht="13.2">
      <c r="A40" s="63"/>
      <c r="B40" s="64" t="s">
        <v>254</v>
      </c>
      <c r="C40" s="64"/>
      <c r="D40" s="66" t="s">
        <v>143</v>
      </c>
      <c r="E40" s="66"/>
      <c r="F40" s="67" t="s">
        <v>70</v>
      </c>
    </row>
    <row r="41" spans="1:9" s="65" customFormat="1" ht="13.2">
      <c r="A41" s="63"/>
      <c r="B41" s="68" t="s">
        <v>255</v>
      </c>
      <c r="D41" s="68" t="s">
        <v>142</v>
      </c>
      <c r="E41" s="69"/>
      <c r="F41" s="68" t="s">
        <v>12</v>
      </c>
    </row>
    <row r="42" spans="1:9" s="1" customFormat="1" ht="13.2">
      <c r="B42" s="61"/>
      <c r="D42" s="59"/>
    </row>
    <row r="43" spans="1:9" s="1" customFormat="1" ht="13.2">
      <c r="D43" s="59"/>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H5" location="INDICE!A1" display="Índice" xr:uid="{8E07F092-0FEC-4393-BE59-5AC106620265}"/>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K38"/>
  <sheetViews>
    <sheetView showGridLines="0" zoomScale="90" zoomScaleNormal="90" zoomScaleSheetLayoutView="90" workbookViewId="0">
      <pane ySplit="11" topLeftCell="A12" activePane="bottomLeft" state="frozen"/>
      <selection pane="bottomLeft"/>
    </sheetView>
  </sheetViews>
  <sheetFormatPr baseColWidth="10" defaultColWidth="11.44140625" defaultRowHeight="13.2"/>
  <cols>
    <col min="1" max="1" width="2.88671875" style="75" customWidth="1"/>
    <col min="2" max="2" width="60.44140625" style="75" customWidth="1"/>
    <col min="3" max="3" width="11.109375" style="75" customWidth="1"/>
    <col min="4" max="4" width="9.33203125" style="75" customWidth="1"/>
    <col min="5" max="5" width="7.6640625" style="90" customWidth="1"/>
    <col min="6" max="7" width="20.33203125" style="75" customWidth="1"/>
    <col min="8" max="9" width="17.88671875" style="75" bestFit="1" customWidth="1"/>
    <col min="10" max="10" width="6.88671875" style="75" customWidth="1"/>
    <col min="11" max="16384" width="11.44140625" style="75"/>
  </cols>
  <sheetData>
    <row r="1" spans="1:11" s="80" customFormat="1">
      <c r="D1" s="81"/>
    </row>
    <row r="2" spans="1:11" s="80" customFormat="1">
      <c r="D2" s="81"/>
    </row>
    <row r="3" spans="1:11" s="80" customFormat="1">
      <c r="D3" s="81"/>
    </row>
    <row r="4" spans="1:11" s="82" customFormat="1" ht="13.8" thickBot="1">
      <c r="D4" s="83"/>
    </row>
    <row r="5" spans="1:11" ht="13.8" thickTop="1">
      <c r="B5" s="84"/>
      <c r="C5" s="85"/>
      <c r="D5" s="85"/>
      <c r="E5" s="85"/>
      <c r="F5" s="85"/>
      <c r="G5" s="71" t="s">
        <v>82</v>
      </c>
      <c r="H5" s="86"/>
      <c r="I5" s="86"/>
      <c r="J5" s="86"/>
    </row>
    <row r="6" spans="1:11" ht="13.8">
      <c r="B6" s="297" t="s">
        <v>140</v>
      </c>
      <c r="C6" s="297"/>
      <c r="D6" s="297"/>
      <c r="E6" s="297"/>
      <c r="F6" s="297"/>
      <c r="G6" s="297"/>
      <c r="H6" s="86"/>
      <c r="I6" s="86"/>
      <c r="J6" s="86"/>
    </row>
    <row r="7" spans="1:11">
      <c r="B7" s="298" t="s">
        <v>22</v>
      </c>
      <c r="C7" s="298"/>
      <c r="D7" s="298"/>
      <c r="E7" s="298"/>
      <c r="F7" s="298"/>
      <c r="G7" s="298"/>
      <c r="H7" s="72"/>
      <c r="I7" s="72"/>
    </row>
    <row r="8" spans="1:11">
      <c r="B8" s="72" t="s">
        <v>203</v>
      </c>
      <c r="C8" s="72"/>
      <c r="D8" s="72"/>
      <c r="E8" s="72"/>
      <c r="F8" s="72"/>
      <c r="G8" s="72"/>
      <c r="H8" s="72"/>
      <c r="I8" s="72"/>
    </row>
    <row r="9" spans="1:11" s="151" customFormat="1" ht="12">
      <c r="B9" s="299" t="s">
        <v>141</v>
      </c>
      <c r="C9" s="299"/>
      <c r="D9" s="299"/>
      <c r="E9" s="299"/>
      <c r="F9" s="299"/>
      <c r="G9" s="299"/>
      <c r="H9" s="152"/>
      <c r="I9" s="152"/>
    </row>
    <row r="10" spans="1:11">
      <c r="B10" s="87"/>
      <c r="C10" s="87"/>
      <c r="D10" s="87"/>
      <c r="E10" s="87"/>
      <c r="F10" s="87"/>
      <c r="G10" s="87"/>
      <c r="H10" s="72"/>
      <c r="I10" s="72"/>
    </row>
    <row r="11" spans="1:11" ht="30" customHeight="1">
      <c r="B11" s="56" t="s">
        <v>8</v>
      </c>
      <c r="C11" s="88"/>
      <c r="D11" s="88"/>
      <c r="E11" s="88"/>
      <c r="F11" s="34">
        <v>44742</v>
      </c>
      <c r="G11" s="34">
        <v>44377</v>
      </c>
      <c r="I11" s="89"/>
      <c r="J11" s="90"/>
      <c r="K11" s="90"/>
    </row>
    <row r="12" spans="1:11" s="91" customFormat="1">
      <c r="B12" s="73"/>
      <c r="C12" s="92"/>
      <c r="D12" s="92"/>
      <c r="E12" s="92"/>
      <c r="F12" s="74"/>
      <c r="G12" s="74"/>
      <c r="I12" s="93"/>
      <c r="J12" s="94"/>
      <c r="K12" s="94"/>
    </row>
    <row r="13" spans="1:11" ht="15" customHeight="1">
      <c r="A13" s="95"/>
      <c r="B13" s="96" t="s">
        <v>102</v>
      </c>
      <c r="C13" s="97" t="s">
        <v>90</v>
      </c>
      <c r="D13" s="97"/>
      <c r="E13" s="97"/>
      <c r="F13" s="98">
        <v>-190727.82</v>
      </c>
      <c r="G13" s="98">
        <v>0</v>
      </c>
      <c r="H13" s="99"/>
      <c r="I13" s="100"/>
      <c r="J13" s="90"/>
      <c r="K13" s="90"/>
    </row>
    <row r="14" spans="1:11" ht="15" customHeight="1">
      <c r="A14" s="95"/>
      <c r="B14" s="96" t="s">
        <v>91</v>
      </c>
      <c r="C14" s="97" t="s">
        <v>92</v>
      </c>
      <c r="D14" s="101"/>
      <c r="E14" s="97"/>
      <c r="F14" s="98">
        <v>0</v>
      </c>
      <c r="G14" s="98">
        <v>0</v>
      </c>
      <c r="H14" s="99"/>
      <c r="I14" s="100"/>
      <c r="J14" s="102"/>
      <c r="K14" s="90"/>
    </row>
    <row r="15" spans="1:11">
      <c r="A15" s="95"/>
      <c r="B15" s="103" t="s">
        <v>93</v>
      </c>
      <c r="C15" s="104" t="s">
        <v>94</v>
      </c>
      <c r="D15" s="105"/>
      <c r="E15" s="97"/>
      <c r="F15" s="98">
        <v>-66</v>
      </c>
      <c r="G15" s="98">
        <v>0</v>
      </c>
      <c r="I15" s="90"/>
      <c r="J15" s="102"/>
      <c r="K15" s="90"/>
    </row>
    <row r="16" spans="1:11">
      <c r="A16" s="95"/>
      <c r="B16" s="103"/>
      <c r="C16" s="104"/>
      <c r="D16" s="105"/>
      <c r="E16" s="97"/>
      <c r="F16" s="98"/>
      <c r="G16" s="98"/>
      <c r="I16" s="90"/>
      <c r="J16" s="102"/>
      <c r="K16" s="90"/>
    </row>
    <row r="17" spans="1:11" s="109" customFormat="1" ht="15" customHeight="1">
      <c r="A17" s="95"/>
      <c r="B17" s="106" t="s">
        <v>13</v>
      </c>
      <c r="C17" s="107"/>
      <c r="D17" s="107"/>
      <c r="E17" s="107"/>
      <c r="F17" s="108">
        <v>-190793.82</v>
      </c>
      <c r="G17" s="108">
        <f>SUM(G13:G16)</f>
        <v>0</v>
      </c>
      <c r="I17" s="110"/>
      <c r="J17" s="111"/>
      <c r="K17" s="110"/>
    </row>
    <row r="18" spans="1:11" ht="30" customHeight="1">
      <c r="B18" s="78" t="s">
        <v>9</v>
      </c>
      <c r="C18" s="112"/>
      <c r="D18" s="113"/>
      <c r="E18" s="113"/>
      <c r="F18" s="79"/>
      <c r="G18" s="79"/>
      <c r="I18" s="89"/>
      <c r="J18" s="90"/>
      <c r="K18" s="90"/>
    </row>
    <row r="19" spans="1:11" ht="15" customHeight="1">
      <c r="A19" s="95"/>
      <c r="B19" s="103"/>
      <c r="C19" s="104"/>
      <c r="D19" s="105"/>
      <c r="E19" s="97"/>
      <c r="F19" s="98"/>
      <c r="G19" s="98"/>
      <c r="I19" s="90"/>
      <c r="J19" s="102"/>
      <c r="K19" s="90"/>
    </row>
    <row r="20" spans="1:11" ht="15" customHeight="1">
      <c r="A20" s="95"/>
      <c r="B20" s="103" t="s">
        <v>124</v>
      </c>
      <c r="C20" s="284" t="s">
        <v>96</v>
      </c>
      <c r="D20" s="105"/>
      <c r="E20" s="97"/>
      <c r="F20" s="98">
        <v>18834.099999999999</v>
      </c>
      <c r="G20" s="98">
        <v>0</v>
      </c>
      <c r="I20" s="90"/>
      <c r="J20" s="102"/>
      <c r="K20" s="90"/>
    </row>
    <row r="21" spans="1:11" ht="15" customHeight="1">
      <c r="A21" s="95"/>
      <c r="B21" s="103" t="s">
        <v>126</v>
      </c>
      <c r="C21" s="104"/>
      <c r="D21" s="105"/>
      <c r="E21" s="97"/>
      <c r="F21" s="98">
        <v>0</v>
      </c>
      <c r="G21" s="98">
        <v>0</v>
      </c>
      <c r="I21" s="90"/>
      <c r="J21" s="102"/>
      <c r="K21" s="90"/>
    </row>
    <row r="22" spans="1:11" ht="15" customHeight="1">
      <c r="A22" s="114"/>
      <c r="B22" s="96" t="s">
        <v>103</v>
      </c>
      <c r="C22" s="115"/>
      <c r="D22" s="101"/>
      <c r="E22" s="115"/>
      <c r="F22" s="98">
        <v>0</v>
      </c>
      <c r="G22" s="98">
        <v>0</v>
      </c>
      <c r="I22" s="102"/>
      <c r="J22" s="90"/>
      <c r="K22" s="90"/>
    </row>
    <row r="23" spans="1:11" ht="15" customHeight="1">
      <c r="A23" s="116"/>
      <c r="B23" s="117" t="s">
        <v>95</v>
      </c>
      <c r="C23" s="284" t="s">
        <v>214</v>
      </c>
      <c r="D23" s="119"/>
      <c r="E23" s="120"/>
      <c r="F23" s="98">
        <v>180236.11</v>
      </c>
      <c r="G23" s="98">
        <v>0</v>
      </c>
      <c r="I23" s="90"/>
      <c r="J23" s="102"/>
      <c r="K23" s="90"/>
    </row>
    <row r="24" spans="1:11" ht="15" customHeight="1">
      <c r="A24" s="116"/>
      <c r="B24" s="117"/>
      <c r="C24" s="118"/>
      <c r="D24" s="119"/>
      <c r="E24" s="120"/>
      <c r="F24" s="98"/>
      <c r="G24" s="98"/>
      <c r="I24" s="90"/>
      <c r="J24" s="102"/>
      <c r="K24" s="90"/>
    </row>
    <row r="25" spans="1:11" s="109" customFormat="1" ht="15" customHeight="1">
      <c r="A25" s="95"/>
      <c r="B25" s="106" t="s">
        <v>14</v>
      </c>
      <c r="C25" s="107" t="s">
        <v>96</v>
      </c>
      <c r="D25" s="107"/>
      <c r="E25" s="107"/>
      <c r="F25" s="108">
        <v>199070.21</v>
      </c>
      <c r="G25" s="108">
        <f>SUM(G20:G24)</f>
        <v>0</v>
      </c>
      <c r="I25" s="110"/>
      <c r="J25" s="111"/>
      <c r="K25" s="110"/>
    </row>
    <row r="26" spans="1:11" ht="15" customHeight="1">
      <c r="A26" s="95"/>
      <c r="B26" s="122" t="s">
        <v>4</v>
      </c>
      <c r="C26" s="123"/>
      <c r="D26" s="123"/>
      <c r="E26" s="123"/>
      <c r="F26" s="124">
        <v>8276.3899999999849</v>
      </c>
      <c r="G26" s="124">
        <f>+G17-G25</f>
        <v>0</v>
      </c>
      <c r="H26" s="125"/>
      <c r="I26" s="102"/>
      <c r="J26" s="90"/>
      <c r="K26" s="90"/>
    </row>
    <row r="27" spans="1:11" ht="15" customHeight="1">
      <c r="F27" s="126"/>
      <c r="I27" s="90"/>
      <c r="J27" s="90"/>
      <c r="K27" s="90"/>
    </row>
    <row r="28" spans="1:11" ht="15" customHeight="1">
      <c r="B28" s="91" t="s">
        <v>104</v>
      </c>
      <c r="C28" s="91"/>
      <c r="D28" s="91"/>
      <c r="E28" s="91"/>
      <c r="F28" s="91"/>
      <c r="G28" s="91"/>
      <c r="J28" s="127"/>
    </row>
    <row r="29" spans="1:11" ht="15" customHeight="1">
      <c r="F29" s="127"/>
      <c r="H29" s="128"/>
    </row>
    <row r="30" spans="1:11" ht="15" customHeight="1">
      <c r="F30" s="127"/>
      <c r="G30" s="129"/>
      <c r="H30" s="128"/>
    </row>
    <row r="31" spans="1:11" ht="15" customHeight="1">
      <c r="B31" s="130" t="s">
        <v>108</v>
      </c>
      <c r="F31" s="127"/>
      <c r="G31" s="129"/>
      <c r="H31" s="128"/>
    </row>
    <row r="32" spans="1:11">
      <c r="C32" s="128"/>
      <c r="D32" s="128"/>
      <c r="E32" s="131"/>
      <c r="H32" s="128"/>
    </row>
    <row r="33" spans="1:8">
      <c r="C33" s="128"/>
      <c r="D33" s="128"/>
      <c r="E33" s="131"/>
      <c r="H33" s="128"/>
    </row>
    <row r="34" spans="1:8">
      <c r="C34" s="128"/>
      <c r="D34" s="128"/>
      <c r="E34" s="131"/>
      <c r="H34" s="128"/>
    </row>
    <row r="35" spans="1:8">
      <c r="C35" s="128"/>
      <c r="D35" s="128"/>
      <c r="E35" s="131"/>
      <c r="H35" s="128"/>
    </row>
    <row r="36" spans="1:8">
      <c r="C36" s="128"/>
      <c r="D36" s="128"/>
      <c r="E36" s="131"/>
      <c r="H36" s="128"/>
    </row>
    <row r="37" spans="1:8" s="65" customFormat="1">
      <c r="A37" s="63"/>
      <c r="B37" s="64" t="s">
        <v>254</v>
      </c>
      <c r="C37" s="64"/>
      <c r="D37" s="66" t="s">
        <v>143</v>
      </c>
      <c r="E37" s="66"/>
      <c r="G37" s="67" t="s">
        <v>70</v>
      </c>
    </row>
    <row r="38" spans="1:8" s="65" customFormat="1">
      <c r="A38" s="63"/>
      <c r="B38" s="68" t="s">
        <v>255</v>
      </c>
      <c r="D38" s="68" t="s">
        <v>142</v>
      </c>
      <c r="E38" s="69"/>
      <c r="G38" s="68" t="s">
        <v>12</v>
      </c>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3">
    <mergeCell ref="B6:G6"/>
    <mergeCell ref="B7:G7"/>
    <mergeCell ref="B9:G9"/>
  </mergeCells>
  <hyperlinks>
    <hyperlink ref="G5" location="INDICE!A1" display="Índice" xr:uid="{0D9288C9-9D63-4C7E-B4DD-0ED7ADB0A1C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K43"/>
  <sheetViews>
    <sheetView showGridLines="0" zoomScale="90" zoomScaleNormal="90" zoomScaleSheetLayoutView="90" workbookViewId="0"/>
  </sheetViews>
  <sheetFormatPr baseColWidth="10" defaultColWidth="11.44140625" defaultRowHeight="13.2"/>
  <cols>
    <col min="1" max="1" width="3" style="1" customWidth="1"/>
    <col min="2" max="2" width="52.5546875" style="61" customWidth="1"/>
    <col min="3" max="3" width="17" style="61" bestFit="1" customWidth="1"/>
    <col min="4" max="4" width="10.44140625" style="76" customWidth="1"/>
    <col min="5" max="5" width="21.6640625" style="61" customWidth="1"/>
    <col min="6" max="6" width="21.33203125" style="180" customWidth="1"/>
    <col min="7" max="7" width="3" style="1" customWidth="1"/>
    <col min="8" max="8" width="9.109375" style="1" bestFit="1" customWidth="1"/>
    <col min="9" max="9" width="17.44140625" style="1" customWidth="1"/>
    <col min="10" max="10" width="19" style="1" bestFit="1" customWidth="1"/>
    <col min="11" max="16384" width="11.44140625" style="1"/>
  </cols>
  <sheetData>
    <row r="1" spans="2:11" s="80" customFormat="1">
      <c r="D1" s="81"/>
    </row>
    <row r="2" spans="2:11" s="80" customFormat="1">
      <c r="D2" s="81"/>
    </row>
    <row r="3" spans="2:11" s="80" customFormat="1">
      <c r="D3" s="81"/>
    </row>
    <row r="4" spans="2:11" s="82" customFormat="1" ht="13.8" thickBot="1">
      <c r="D4" s="83"/>
    </row>
    <row r="5" spans="2:11" ht="13.8" thickTop="1">
      <c r="B5" s="70"/>
      <c r="F5" s="71" t="s">
        <v>82</v>
      </c>
    </row>
    <row r="6" spans="2:11" s="150" customFormat="1" ht="13.8">
      <c r="B6" s="291" t="s">
        <v>140</v>
      </c>
      <c r="C6" s="291"/>
      <c r="D6" s="291"/>
      <c r="E6" s="291"/>
      <c r="F6" s="291"/>
      <c r="G6" s="291"/>
      <c r="H6" s="181"/>
      <c r="I6" s="181"/>
    </row>
    <row r="7" spans="2:11" s="3" customFormat="1">
      <c r="B7" s="302" t="s">
        <v>106</v>
      </c>
      <c r="C7" s="302"/>
      <c r="D7" s="302"/>
      <c r="E7" s="302"/>
      <c r="F7" s="302"/>
      <c r="G7" s="154"/>
      <c r="H7" s="155"/>
      <c r="I7" s="155"/>
    </row>
    <row r="8" spans="2:11" s="3" customFormat="1">
      <c r="B8" s="72" t="s">
        <v>203</v>
      </c>
      <c r="C8" s="72"/>
      <c r="D8" s="72"/>
      <c r="E8" s="72"/>
      <c r="F8" s="72"/>
      <c r="G8" s="72"/>
      <c r="H8" s="155"/>
      <c r="I8" s="155"/>
    </row>
    <row r="9" spans="2:11" s="3" customFormat="1">
      <c r="B9" s="182" t="s">
        <v>141</v>
      </c>
      <c r="C9" s="183"/>
      <c r="D9" s="183"/>
      <c r="E9" s="183"/>
      <c r="F9" s="183"/>
      <c r="G9" s="155"/>
      <c r="H9" s="155"/>
      <c r="I9" s="155"/>
    </row>
    <row r="10" spans="2:11">
      <c r="B10" s="156"/>
      <c r="C10" s="156"/>
      <c r="D10" s="156"/>
      <c r="E10" s="156"/>
      <c r="F10" s="90"/>
      <c r="G10" s="61"/>
    </row>
    <row r="11" spans="2:11" ht="28.95" customHeight="1">
      <c r="B11" s="184"/>
      <c r="C11" s="77"/>
      <c r="D11" s="77"/>
      <c r="E11" s="34">
        <v>44742</v>
      </c>
      <c r="F11" s="34">
        <v>44377</v>
      </c>
    </row>
    <row r="12" spans="2:11">
      <c r="B12" s="305"/>
      <c r="C12" s="306"/>
      <c r="D12" s="306"/>
      <c r="E12" s="157"/>
      <c r="F12" s="157"/>
    </row>
    <row r="13" spans="2:11" s="75" customFormat="1">
      <c r="B13" s="158" t="s">
        <v>23</v>
      </c>
      <c r="C13" s="159"/>
      <c r="D13" s="159"/>
      <c r="E13" s="98"/>
      <c r="F13" s="98"/>
    </row>
    <row r="14" spans="2:11" s="75" customFormat="1">
      <c r="B14" s="160"/>
      <c r="C14" s="159"/>
      <c r="D14" s="159"/>
      <c r="E14" s="98"/>
      <c r="F14" s="98"/>
      <c r="H14" s="161"/>
      <c r="I14" s="161"/>
      <c r="J14" s="161"/>
      <c r="K14" s="161"/>
    </row>
    <row r="15" spans="2:11" s="75" customFormat="1">
      <c r="B15" s="300" t="s">
        <v>24</v>
      </c>
      <c r="C15" s="301"/>
      <c r="D15" s="301"/>
      <c r="E15" s="98"/>
      <c r="F15" s="98"/>
      <c r="H15" s="161"/>
      <c r="I15" s="161"/>
      <c r="J15" s="161"/>
      <c r="K15" s="161"/>
    </row>
    <row r="16" spans="2:11" s="75" customFormat="1">
      <c r="B16" s="160" t="s">
        <v>112</v>
      </c>
      <c r="C16" s="162"/>
      <c r="D16" s="162"/>
      <c r="E16" s="98">
        <v>-20173522.210000001</v>
      </c>
      <c r="F16" s="98">
        <v>0</v>
      </c>
      <c r="H16" s="161"/>
      <c r="I16" s="161"/>
      <c r="J16" s="161"/>
      <c r="K16" s="161"/>
    </row>
    <row r="17" spans="2:11" s="75" customFormat="1">
      <c r="B17" s="160" t="s">
        <v>113</v>
      </c>
      <c r="C17" s="159"/>
      <c r="D17" s="162"/>
      <c r="E17" s="98">
        <v>0</v>
      </c>
      <c r="F17" s="98">
        <v>0</v>
      </c>
      <c r="H17" s="161"/>
      <c r="I17" s="161"/>
      <c r="J17" s="161"/>
      <c r="K17" s="161"/>
    </row>
    <row r="18" spans="2:11" s="75" customFormat="1">
      <c r="B18" s="96" t="s">
        <v>114</v>
      </c>
      <c r="C18" s="162"/>
      <c r="D18" s="162"/>
      <c r="E18" s="98">
        <v>-11244.41</v>
      </c>
      <c r="F18" s="98">
        <v>0</v>
      </c>
      <c r="H18" s="161"/>
      <c r="I18" s="161"/>
      <c r="J18" s="161"/>
      <c r="K18" s="161"/>
    </row>
    <row r="19" spans="2:11" s="75" customFormat="1">
      <c r="B19" s="96" t="s">
        <v>128</v>
      </c>
      <c r="C19" s="162"/>
      <c r="D19" s="162"/>
      <c r="E19" s="98">
        <v>260.86</v>
      </c>
      <c r="F19" s="98">
        <v>0</v>
      </c>
      <c r="H19" s="161"/>
      <c r="I19" s="161"/>
      <c r="J19" s="161"/>
      <c r="K19" s="161"/>
    </row>
    <row r="20" spans="2:11" s="75" customFormat="1">
      <c r="B20" s="96"/>
      <c r="C20" s="159"/>
      <c r="D20" s="159"/>
      <c r="E20" s="98"/>
      <c r="F20" s="98"/>
      <c r="H20" s="161"/>
      <c r="I20" s="161"/>
      <c r="J20" s="161"/>
      <c r="K20" s="161"/>
    </row>
    <row r="21" spans="2:11" s="109" customFormat="1">
      <c r="B21" s="300" t="s">
        <v>25</v>
      </c>
      <c r="C21" s="301"/>
      <c r="D21" s="301"/>
      <c r="E21" s="121">
        <v>-20184505.760000002</v>
      </c>
      <c r="F21" s="121">
        <f>+SUM(F15:F20)</f>
        <v>0</v>
      </c>
      <c r="H21" s="161"/>
      <c r="I21" s="161"/>
      <c r="J21" s="161"/>
      <c r="K21" s="161"/>
    </row>
    <row r="22" spans="2:11" s="75" customFormat="1">
      <c r="B22" s="160"/>
      <c r="C22" s="159"/>
      <c r="D22" s="162"/>
      <c r="E22" s="98"/>
      <c r="F22" s="98"/>
      <c r="H22" s="161"/>
      <c r="I22" s="161"/>
      <c r="J22" s="161"/>
      <c r="K22" s="161"/>
    </row>
    <row r="23" spans="2:11" s="75" customFormat="1">
      <c r="B23" s="158" t="s">
        <v>74</v>
      </c>
      <c r="C23" s="162"/>
      <c r="D23" s="162"/>
      <c r="E23" s="98"/>
      <c r="F23" s="98"/>
      <c r="H23" s="161"/>
      <c r="I23" s="161"/>
      <c r="J23" s="161"/>
      <c r="K23" s="161"/>
    </row>
    <row r="24" spans="2:11" s="75" customFormat="1">
      <c r="B24" s="163"/>
      <c r="C24" s="162"/>
      <c r="D24" s="162"/>
      <c r="E24" s="98"/>
      <c r="F24" s="98"/>
      <c r="H24" s="161"/>
      <c r="I24" s="161"/>
      <c r="J24" s="161"/>
      <c r="K24" s="161"/>
    </row>
    <row r="25" spans="2:11" s="75" customFormat="1">
      <c r="B25" s="303" t="s">
        <v>26</v>
      </c>
      <c r="C25" s="304"/>
      <c r="D25" s="304"/>
      <c r="E25" s="98">
        <v>-3565137.37</v>
      </c>
      <c r="F25" s="98">
        <v>0</v>
      </c>
      <c r="H25" s="161"/>
      <c r="I25" s="161"/>
      <c r="J25" s="161"/>
      <c r="K25" s="161"/>
    </row>
    <row r="26" spans="2:11" s="75" customFormat="1">
      <c r="B26" s="164" t="s">
        <v>27</v>
      </c>
      <c r="C26" s="165"/>
      <c r="D26" s="159"/>
      <c r="E26" s="98">
        <v>36462915.189999998</v>
      </c>
      <c r="F26" s="98">
        <v>0</v>
      </c>
      <c r="H26" s="161"/>
    </row>
    <row r="27" spans="2:11" s="75" customFormat="1">
      <c r="B27" s="164"/>
      <c r="C27" s="165"/>
      <c r="D27" s="162"/>
      <c r="E27" s="98"/>
      <c r="F27" s="98"/>
      <c r="H27" s="161"/>
    </row>
    <row r="28" spans="2:11" s="75" customFormat="1">
      <c r="B28" s="300" t="s">
        <v>105</v>
      </c>
      <c r="C28" s="301"/>
      <c r="D28" s="301"/>
      <c r="E28" s="121">
        <v>32897777.819999997</v>
      </c>
      <c r="F28" s="121">
        <f>SUM(F25:F27)</f>
        <v>0</v>
      </c>
      <c r="H28" s="161"/>
    </row>
    <row r="29" spans="2:11" s="75" customFormat="1">
      <c r="B29" s="166" t="s">
        <v>135</v>
      </c>
      <c r="C29" s="167"/>
      <c r="D29" s="167"/>
      <c r="E29" s="121">
        <v>0</v>
      </c>
      <c r="F29" s="121">
        <v>0</v>
      </c>
      <c r="H29" s="161"/>
    </row>
    <row r="30" spans="2:11" s="168" customFormat="1">
      <c r="B30" s="169" t="s">
        <v>136</v>
      </c>
      <c r="C30" s="170"/>
      <c r="D30" s="170"/>
      <c r="E30" s="171">
        <v>12713272.059999995</v>
      </c>
      <c r="F30" s="171">
        <f>+F21+F28+F29</f>
        <v>0</v>
      </c>
      <c r="I30" s="172"/>
      <c r="J30" s="173"/>
    </row>
    <row r="31" spans="2:11" s="75" customFormat="1">
      <c r="B31" s="90"/>
      <c r="C31" s="174"/>
      <c r="D31" s="174"/>
      <c r="E31" s="175"/>
      <c r="F31" s="175"/>
      <c r="I31" s="176"/>
      <c r="J31" s="177"/>
      <c r="K31" s="178"/>
    </row>
    <row r="32" spans="2:11" s="75" customFormat="1">
      <c r="B32" s="2" t="s">
        <v>107</v>
      </c>
      <c r="C32" s="2"/>
      <c r="D32" s="2"/>
      <c r="E32" s="2"/>
      <c r="F32" s="2"/>
      <c r="I32" s="177"/>
      <c r="J32" s="177"/>
      <c r="K32" s="178"/>
    </row>
    <row r="33" spans="1:11">
      <c r="E33" s="1"/>
      <c r="F33" s="1"/>
      <c r="I33" s="179"/>
      <c r="J33" s="179"/>
      <c r="K33" s="179"/>
    </row>
    <row r="34" spans="1:11">
      <c r="E34" s="1"/>
      <c r="F34" s="1"/>
      <c r="G34" s="61"/>
      <c r="I34" s="75"/>
    </row>
    <row r="35" spans="1:11">
      <c r="B35" s="65" t="s">
        <v>108</v>
      </c>
      <c r="E35" s="1"/>
      <c r="F35" s="1"/>
      <c r="G35" s="61"/>
      <c r="I35" s="75"/>
    </row>
    <row r="36" spans="1:11">
      <c r="B36" s="65"/>
      <c r="E36" s="1"/>
      <c r="F36" s="1"/>
      <c r="G36" s="61"/>
      <c r="I36" s="75"/>
    </row>
    <row r="37" spans="1:11">
      <c r="B37" s="65"/>
      <c r="E37" s="1"/>
      <c r="F37" s="1"/>
      <c r="G37" s="61"/>
      <c r="I37" s="75"/>
    </row>
    <row r="38" spans="1:11">
      <c r="B38" s="65"/>
      <c r="E38" s="1"/>
      <c r="F38" s="1"/>
      <c r="G38" s="61"/>
      <c r="I38" s="75"/>
    </row>
    <row r="40" spans="1:11" s="75" customFormat="1">
      <c r="C40" s="128"/>
      <c r="D40" s="128"/>
      <c r="E40" s="131"/>
      <c r="H40" s="128"/>
    </row>
    <row r="41" spans="1:11" s="65" customFormat="1">
      <c r="A41" s="63"/>
      <c r="B41" s="64" t="s">
        <v>254</v>
      </c>
      <c r="C41" s="64"/>
      <c r="D41" s="66" t="s">
        <v>143</v>
      </c>
      <c r="F41" s="67" t="s">
        <v>70</v>
      </c>
    </row>
    <row r="42" spans="1:11" s="65" customFormat="1">
      <c r="A42" s="63"/>
      <c r="B42" s="68" t="s">
        <v>255</v>
      </c>
      <c r="D42" s="68" t="s">
        <v>142</v>
      </c>
      <c r="F42" s="68" t="s">
        <v>12</v>
      </c>
    </row>
    <row r="43" spans="1:11">
      <c r="C43" s="1"/>
      <c r="D43" s="1"/>
      <c r="E43" s="1"/>
      <c r="F43" s="1"/>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7">
    <mergeCell ref="B6:G6"/>
    <mergeCell ref="B28:D28"/>
    <mergeCell ref="B7:F7"/>
    <mergeCell ref="B15:D15"/>
    <mergeCell ref="B21:D21"/>
    <mergeCell ref="B25:D25"/>
    <mergeCell ref="B12:D12"/>
  </mergeCells>
  <hyperlinks>
    <hyperlink ref="F5" location="INDICE!A1" display="Índice" xr:uid="{405779EF-C91D-4E9A-8479-4D00798A7FE3}"/>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2" activePane="bottomLeft" state="frozen"/>
      <selection pane="bottomLeft"/>
    </sheetView>
  </sheetViews>
  <sheetFormatPr baseColWidth="10" defaultColWidth="11.44140625" defaultRowHeight="13.2"/>
  <cols>
    <col min="1" max="1" width="3.44140625" style="1" customWidth="1"/>
    <col min="2" max="2" width="35.33203125" style="61"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80" customFormat="1">
      <c r="D1" s="81"/>
    </row>
    <row r="2" spans="2:12" s="80" customFormat="1">
      <c r="D2" s="81"/>
    </row>
    <row r="3" spans="2:12" s="80" customFormat="1">
      <c r="D3" s="81"/>
    </row>
    <row r="4" spans="2:12" s="82" customFormat="1" ht="13.8" thickBot="1">
      <c r="D4" s="83"/>
    </row>
    <row r="5" spans="2:12" ht="13.8" thickTop="1">
      <c r="B5" s="70"/>
      <c r="K5" s="71" t="s">
        <v>82</v>
      </c>
    </row>
    <row r="6" spans="2:12" s="150" customFormat="1" ht="13.8">
      <c r="B6" s="307" t="s">
        <v>140</v>
      </c>
      <c r="C6" s="307"/>
      <c r="D6" s="307"/>
      <c r="E6" s="307"/>
      <c r="F6" s="307"/>
      <c r="G6" s="307"/>
      <c r="H6" s="307"/>
      <c r="I6" s="307"/>
      <c r="J6" s="307"/>
      <c r="K6" s="307"/>
    </row>
    <row r="7" spans="2:12" s="3" customFormat="1">
      <c r="B7" s="308" t="s">
        <v>28</v>
      </c>
      <c r="C7" s="308"/>
      <c r="D7" s="308"/>
      <c r="E7" s="308"/>
      <c r="F7" s="308"/>
      <c r="G7" s="308"/>
      <c r="H7" s="308"/>
      <c r="I7" s="308"/>
      <c r="J7" s="308"/>
      <c r="K7" s="308"/>
    </row>
    <row r="8" spans="2:12" s="3" customFormat="1">
      <c r="B8" s="72" t="s">
        <v>203</v>
      </c>
      <c r="C8" s="72"/>
      <c r="D8" s="72"/>
      <c r="E8" s="72"/>
      <c r="F8" s="72"/>
      <c r="G8" s="72"/>
      <c r="H8" s="72"/>
      <c r="I8" s="72"/>
      <c r="J8" s="72"/>
      <c r="K8" s="72"/>
    </row>
    <row r="9" spans="2:12" s="4" customFormat="1" ht="11.4">
      <c r="B9" s="182" t="s">
        <v>141</v>
      </c>
      <c r="C9" s="182"/>
      <c r="D9" s="182"/>
      <c r="E9" s="182"/>
      <c r="F9" s="182"/>
      <c r="G9" s="182"/>
      <c r="H9" s="182"/>
      <c r="I9" s="182"/>
      <c r="J9" s="182"/>
      <c r="K9" s="182"/>
    </row>
    <row r="10" spans="2:12" s="3" customFormat="1">
      <c r="B10" s="94"/>
      <c r="C10" s="72"/>
      <c r="D10" s="72"/>
      <c r="E10" s="72"/>
      <c r="F10" s="72"/>
      <c r="G10" s="72"/>
      <c r="H10" s="72"/>
      <c r="I10" s="72"/>
      <c r="J10" s="72"/>
      <c r="K10" s="72"/>
    </row>
    <row r="11" spans="2:12" s="75" customFormat="1" ht="40.950000000000003" customHeight="1">
      <c r="B11" s="153" t="s">
        <v>11</v>
      </c>
      <c r="C11" s="309" t="s">
        <v>29</v>
      </c>
      <c r="D11" s="309"/>
      <c r="E11" s="309"/>
      <c r="F11" s="309" t="s">
        <v>7</v>
      </c>
      <c r="G11" s="309"/>
      <c r="H11" s="309"/>
      <c r="I11" s="153" t="s">
        <v>127</v>
      </c>
    </row>
    <row r="12" spans="2:12" s="75" customFormat="1" ht="35.1" customHeight="1">
      <c r="B12" s="138" t="s">
        <v>131</v>
      </c>
      <c r="C12" s="310">
        <v>0</v>
      </c>
      <c r="D12" s="311"/>
      <c r="E12" s="312"/>
      <c r="F12" s="313">
        <v>0</v>
      </c>
      <c r="G12" s="314"/>
      <c r="H12" s="315"/>
      <c r="I12" s="139">
        <v>0</v>
      </c>
      <c r="J12" s="99"/>
    </row>
    <row r="13" spans="2:12" s="75" customFormat="1" ht="35.1" customHeight="1">
      <c r="B13" s="140" t="s">
        <v>132</v>
      </c>
      <c r="C13" s="316"/>
      <c r="D13" s="317"/>
      <c r="E13" s="318"/>
      <c r="F13" s="313"/>
      <c r="G13" s="314"/>
      <c r="H13" s="315"/>
      <c r="I13" s="141"/>
      <c r="J13" s="129"/>
    </row>
    <row r="14" spans="2:12" s="91" customFormat="1" ht="35.1" customHeight="1">
      <c r="B14" s="142" t="s">
        <v>27</v>
      </c>
      <c r="C14" s="328">
        <v>36462915.189999998</v>
      </c>
      <c r="D14" s="329"/>
      <c r="E14" s="330"/>
      <c r="F14" s="319">
        <v>0</v>
      </c>
      <c r="G14" s="320"/>
      <c r="H14" s="321"/>
      <c r="I14" s="141"/>
      <c r="L14" s="143"/>
    </row>
    <row r="15" spans="2:12" s="91" customFormat="1" ht="35.1" customHeight="1">
      <c r="B15" s="142" t="s">
        <v>26</v>
      </c>
      <c r="C15" s="328">
        <v>-3565137.37</v>
      </c>
      <c r="D15" s="329"/>
      <c r="E15" s="330"/>
      <c r="F15" s="319">
        <v>0</v>
      </c>
      <c r="G15" s="320"/>
      <c r="H15" s="321"/>
      <c r="I15" s="141"/>
      <c r="L15" s="143"/>
    </row>
    <row r="16" spans="2:12" s="91" customFormat="1" ht="35.1" customHeight="1">
      <c r="B16" s="144" t="s">
        <v>134</v>
      </c>
      <c r="C16" s="328">
        <v>0</v>
      </c>
      <c r="D16" s="329"/>
      <c r="E16" s="330"/>
      <c r="F16" s="319">
        <v>-8276.39</v>
      </c>
      <c r="G16" s="320"/>
      <c r="H16" s="321"/>
      <c r="I16" s="141"/>
      <c r="J16" s="145"/>
      <c r="L16" s="143"/>
    </row>
    <row r="17" spans="1:15" s="91" customFormat="1" ht="35.1" customHeight="1">
      <c r="B17" s="138" t="s">
        <v>133</v>
      </c>
      <c r="C17" s="313">
        <v>32897777.819999997</v>
      </c>
      <c r="D17" s="314"/>
      <c r="E17" s="315"/>
      <c r="F17" s="313">
        <v>-8276.39</v>
      </c>
      <c r="G17" s="314"/>
      <c r="H17" s="315"/>
      <c r="I17" s="288" t="s">
        <v>205</v>
      </c>
      <c r="J17" s="146"/>
      <c r="K17" s="146"/>
    </row>
    <row r="18" spans="1:15" s="91" customFormat="1" ht="35.1" customHeight="1">
      <c r="B18" s="147"/>
      <c r="C18" s="322"/>
      <c r="D18" s="323"/>
      <c r="E18" s="324"/>
      <c r="F18" s="325"/>
      <c r="G18" s="326"/>
      <c r="H18" s="327"/>
      <c r="I18" s="148">
        <v>32889501.429999996</v>
      </c>
      <c r="J18" s="125"/>
      <c r="K18" s="146"/>
    </row>
    <row r="19" spans="1:15">
      <c r="O19" s="149"/>
    </row>
    <row r="20" spans="1:15">
      <c r="B20" s="2" t="s">
        <v>107</v>
      </c>
      <c r="C20" s="2"/>
      <c r="D20" s="2"/>
      <c r="E20" s="2"/>
      <c r="F20" s="2"/>
      <c r="G20" s="2"/>
      <c r="H20" s="2"/>
      <c r="I20" s="2"/>
      <c r="J20" s="2"/>
      <c r="K20" s="2"/>
      <c r="O20" s="149"/>
    </row>
    <row r="21" spans="1:15">
      <c r="O21" s="149"/>
    </row>
    <row r="22" spans="1:15">
      <c r="O22" s="149"/>
    </row>
    <row r="23" spans="1:15">
      <c r="B23" s="65" t="s">
        <v>108</v>
      </c>
      <c r="O23" s="149"/>
    </row>
    <row r="24" spans="1:15">
      <c r="B24" s="65"/>
      <c r="O24" s="149"/>
    </row>
    <row r="25" spans="1:15">
      <c r="O25" s="149"/>
    </row>
    <row r="26" spans="1:15">
      <c r="O26" s="149"/>
    </row>
    <row r="27" spans="1:15">
      <c r="O27" s="149"/>
    </row>
    <row r="28" spans="1:15" s="75" customFormat="1">
      <c r="C28" s="128"/>
      <c r="D28" s="128"/>
      <c r="E28" s="131"/>
      <c r="H28" s="128"/>
    </row>
    <row r="29" spans="1:15" s="65" customFormat="1">
      <c r="A29" s="63"/>
      <c r="B29" s="64" t="s">
        <v>254</v>
      </c>
      <c r="C29" s="64"/>
      <c r="E29" s="66" t="s">
        <v>143</v>
      </c>
      <c r="F29" s="66"/>
      <c r="I29" s="67" t="s">
        <v>70</v>
      </c>
    </row>
    <row r="30" spans="1:15" s="65" customFormat="1">
      <c r="A30" s="63"/>
      <c r="B30" s="68" t="s">
        <v>255</v>
      </c>
      <c r="E30" s="68" t="s">
        <v>142</v>
      </c>
      <c r="F30" s="69"/>
      <c r="I30" s="68" t="s">
        <v>12</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8">
    <mergeCell ref="C13:E13"/>
    <mergeCell ref="F17:H17"/>
    <mergeCell ref="F13:H13"/>
    <mergeCell ref="F14:H14"/>
    <mergeCell ref="C18:E18"/>
    <mergeCell ref="F18:H18"/>
    <mergeCell ref="C17:E17"/>
    <mergeCell ref="C14:E14"/>
    <mergeCell ref="C16:E16"/>
    <mergeCell ref="F15:H15"/>
    <mergeCell ref="C15:E15"/>
    <mergeCell ref="F16:H16"/>
    <mergeCell ref="B6:K6"/>
    <mergeCell ref="B7:K7"/>
    <mergeCell ref="C11:E11"/>
    <mergeCell ref="F11:H11"/>
    <mergeCell ref="C12:E12"/>
    <mergeCell ref="F12:H12"/>
  </mergeCells>
  <hyperlinks>
    <hyperlink ref="K5" location="INDICE!A1" display="Índice" xr:uid="{43EB194D-58E3-4543-880D-87B0F11DC251}"/>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319"/>
  <sheetViews>
    <sheetView showGridLines="0" zoomScale="90" zoomScaleNormal="90" zoomScaleSheetLayoutView="80" workbookViewId="0">
      <pane ySplit="8" topLeftCell="A9" activePane="bottomLeft" state="frozen"/>
      <selection activeCell="B1" sqref="B1"/>
      <selection pane="bottomLeft" activeCell="D105" sqref="D105"/>
    </sheetView>
  </sheetViews>
  <sheetFormatPr baseColWidth="10" defaultColWidth="11.44140625" defaultRowHeight="13.2"/>
  <cols>
    <col min="1" max="1" width="3.44140625" style="90" customWidth="1"/>
    <col min="2" max="2" width="3.5546875" style="90" customWidth="1"/>
    <col min="3" max="4" width="11.44140625" style="90"/>
    <col min="5" max="5" width="13.5546875" style="90" bestFit="1" customWidth="1"/>
    <col min="6" max="6" width="11.44140625" style="90"/>
    <col min="7" max="7" width="20.44140625" style="90" bestFit="1" customWidth="1"/>
    <col min="8" max="8" width="20.5546875" style="90" customWidth="1"/>
    <col min="9" max="9" width="11.44140625" style="90"/>
    <col min="10" max="10" width="7.33203125" style="90" customWidth="1"/>
    <col min="11" max="11" width="11.44140625" style="90"/>
    <col min="12" max="12" width="7.5546875" style="90" customWidth="1"/>
    <col min="13" max="13" width="4.44140625" style="90" customWidth="1"/>
    <col min="14" max="16384" width="11.44140625" style="90"/>
  </cols>
  <sheetData>
    <row r="1" spans="3:14" s="80" customFormat="1">
      <c r="D1" s="81"/>
    </row>
    <row r="2" spans="3:14" s="80" customFormat="1">
      <c r="D2" s="81"/>
    </row>
    <row r="3" spans="3:14" s="80" customFormat="1">
      <c r="D3" s="81"/>
    </row>
    <row r="4" spans="3:14" s="82" customFormat="1" ht="13.8" thickBot="1">
      <c r="D4" s="83"/>
    </row>
    <row r="5" spans="3:14" ht="13.8" thickTop="1">
      <c r="N5" s="71" t="s">
        <v>82</v>
      </c>
    </row>
    <row r="6" spans="3:14">
      <c r="L6" s="188"/>
    </row>
    <row r="7" spans="3:14" s="189" customFormat="1" ht="13.95" customHeight="1">
      <c r="C7" s="333" t="s">
        <v>140</v>
      </c>
      <c r="D7" s="333"/>
      <c r="E7" s="333"/>
      <c r="F7" s="333"/>
      <c r="G7" s="333"/>
      <c r="H7" s="333"/>
      <c r="I7" s="333"/>
      <c r="J7" s="333"/>
      <c r="K7" s="333"/>
      <c r="L7" s="333"/>
      <c r="M7" s="333"/>
      <c r="N7" s="333"/>
    </row>
    <row r="8" spans="3:14" s="189" customFormat="1" ht="13.95" customHeight="1">
      <c r="C8" s="333" t="s">
        <v>204</v>
      </c>
      <c r="D8" s="333"/>
      <c r="E8" s="333"/>
      <c r="F8" s="333"/>
      <c r="G8" s="333"/>
      <c r="H8" s="333"/>
      <c r="I8" s="333"/>
      <c r="J8" s="333"/>
      <c r="K8" s="333"/>
      <c r="L8" s="333"/>
      <c r="M8" s="333"/>
      <c r="N8" s="333"/>
    </row>
    <row r="9" spans="3:14" s="189" customFormat="1" ht="13.95" customHeight="1">
      <c r="C9" s="193"/>
      <c r="D9" s="193"/>
      <c r="E9" s="193"/>
      <c r="F9" s="193"/>
      <c r="G9" s="193"/>
      <c r="H9" s="193"/>
      <c r="I9" s="193"/>
      <c r="J9" s="193"/>
      <c r="K9" s="193"/>
      <c r="L9" s="193"/>
      <c r="M9" s="193"/>
      <c r="N9" s="193"/>
    </row>
    <row r="11" spans="3:14">
      <c r="C11" s="110" t="s">
        <v>64</v>
      </c>
    </row>
    <row r="12" spans="3:14" ht="12.6" customHeight="1">
      <c r="C12" s="110"/>
    </row>
    <row r="13" spans="3:14">
      <c r="C13" s="110" t="s">
        <v>77</v>
      </c>
    </row>
    <row r="14" spans="3:14" ht="37.950000000000003" customHeight="1">
      <c r="C14" s="332" t="s">
        <v>151</v>
      </c>
      <c r="D14" s="332"/>
      <c r="E14" s="332"/>
      <c r="F14" s="332"/>
      <c r="G14" s="332"/>
      <c r="H14" s="332"/>
      <c r="I14" s="332"/>
      <c r="J14" s="332"/>
      <c r="K14" s="332"/>
      <c r="L14" s="332"/>
      <c r="M14" s="332"/>
      <c r="N14" s="332"/>
    </row>
    <row r="15" spans="3:14" ht="43.2" customHeight="1">
      <c r="C15" s="332" t="s">
        <v>201</v>
      </c>
      <c r="D15" s="332"/>
      <c r="E15" s="332"/>
      <c r="F15" s="332"/>
      <c r="G15" s="332"/>
      <c r="H15" s="332"/>
      <c r="I15" s="332"/>
      <c r="J15" s="332"/>
      <c r="K15" s="332"/>
      <c r="L15" s="332"/>
      <c r="M15" s="332"/>
      <c r="N15" s="332"/>
    </row>
    <row r="16" spans="3:14" ht="49.2" customHeight="1">
      <c r="C16" s="332" t="s">
        <v>150</v>
      </c>
      <c r="D16" s="332"/>
      <c r="E16" s="332"/>
      <c r="F16" s="332"/>
      <c r="G16" s="332"/>
      <c r="H16" s="332"/>
      <c r="I16" s="332"/>
      <c r="J16" s="332"/>
      <c r="K16" s="332"/>
      <c r="L16" s="332"/>
      <c r="M16" s="332"/>
      <c r="N16" s="332"/>
    </row>
    <row r="17" spans="3:14" ht="47.4" customHeight="1">
      <c r="C17" s="332" t="s">
        <v>149</v>
      </c>
      <c r="D17" s="332"/>
      <c r="E17" s="332"/>
      <c r="F17" s="332"/>
      <c r="G17" s="332"/>
      <c r="H17" s="332"/>
      <c r="I17" s="332"/>
      <c r="J17" s="332"/>
      <c r="K17" s="332"/>
      <c r="L17" s="332"/>
      <c r="M17" s="332"/>
      <c r="N17" s="332"/>
    </row>
    <row r="18" spans="3:14">
      <c r="C18" s="185"/>
      <c r="D18" s="185"/>
      <c r="E18" s="185"/>
      <c r="F18" s="185"/>
      <c r="G18" s="185"/>
      <c r="H18" s="185"/>
      <c r="I18" s="185"/>
      <c r="J18" s="185"/>
      <c r="K18" s="185"/>
      <c r="L18" s="185"/>
    </row>
    <row r="19" spans="3:14">
      <c r="C19" s="110" t="s">
        <v>78</v>
      </c>
    </row>
    <row r="20" spans="3:14" ht="9.6" customHeight="1">
      <c r="C20" s="185"/>
      <c r="D20" s="185"/>
      <c r="E20" s="185"/>
      <c r="F20" s="185"/>
      <c r="G20" s="185"/>
      <c r="H20" s="185"/>
      <c r="I20" s="185"/>
      <c r="J20" s="185"/>
      <c r="K20" s="185"/>
      <c r="L20" s="185"/>
    </row>
    <row r="21" spans="3:14" ht="37.950000000000003" customHeight="1">
      <c r="C21" s="332" t="s">
        <v>152</v>
      </c>
      <c r="D21" s="332"/>
      <c r="E21" s="332"/>
      <c r="F21" s="332"/>
      <c r="G21" s="332"/>
      <c r="H21" s="332"/>
      <c r="I21" s="332"/>
      <c r="J21" s="332"/>
      <c r="K21" s="332"/>
      <c r="L21" s="332"/>
      <c r="M21" s="332"/>
      <c r="N21" s="332"/>
    </row>
    <row r="23" spans="3:14">
      <c r="C23" s="110" t="s">
        <v>167</v>
      </c>
    </row>
    <row r="24" spans="3:14">
      <c r="C24" s="110"/>
    </row>
    <row r="25" spans="3:14">
      <c r="C25" s="110" t="s">
        <v>65</v>
      </c>
    </row>
    <row r="27" spans="3:14" ht="59.25" customHeight="1">
      <c r="C27" s="332" t="s">
        <v>153</v>
      </c>
      <c r="D27" s="332"/>
      <c r="E27" s="332"/>
      <c r="F27" s="332"/>
      <c r="G27" s="332"/>
      <c r="H27" s="332"/>
      <c r="I27" s="332"/>
      <c r="J27" s="332"/>
      <c r="K27" s="332"/>
      <c r="L27" s="332"/>
      <c r="M27" s="332"/>
      <c r="N27" s="332"/>
    </row>
    <row r="28" spans="3:14">
      <c r="C28" s="334"/>
      <c r="D28" s="334"/>
      <c r="E28" s="334"/>
      <c r="F28" s="334"/>
      <c r="G28" s="334"/>
      <c r="H28" s="334"/>
      <c r="I28" s="334"/>
      <c r="J28" s="334"/>
      <c r="K28" s="334"/>
      <c r="L28" s="334"/>
    </row>
    <row r="29" spans="3:14">
      <c r="C29" s="110" t="s">
        <v>66</v>
      </c>
    </row>
    <row r="30" spans="3:14" ht="37.950000000000003" customHeight="1">
      <c r="C30" s="332" t="s">
        <v>154</v>
      </c>
      <c r="D30" s="332"/>
      <c r="E30" s="332"/>
      <c r="F30" s="332"/>
      <c r="G30" s="332"/>
      <c r="H30" s="332"/>
      <c r="I30" s="332"/>
      <c r="J30" s="332"/>
      <c r="K30" s="332"/>
      <c r="L30" s="332"/>
      <c r="M30" s="332"/>
      <c r="N30" s="332"/>
    </row>
    <row r="32" spans="3:14" ht="28.5" customHeight="1">
      <c r="C32" s="309" t="s">
        <v>155</v>
      </c>
      <c r="D32" s="309"/>
      <c r="E32" s="309"/>
      <c r="F32" s="309"/>
      <c r="G32" s="309"/>
      <c r="H32" s="309"/>
      <c r="I32" s="340" t="s">
        <v>60</v>
      </c>
      <c r="J32" s="340"/>
      <c r="K32" s="340" t="s">
        <v>61</v>
      </c>
      <c r="L32" s="340"/>
    </row>
    <row r="33" spans="3:12" ht="31.5" customHeight="1">
      <c r="C33" s="335" t="s">
        <v>59</v>
      </c>
      <c r="D33" s="335"/>
      <c r="E33" s="335"/>
      <c r="F33" s="335"/>
      <c r="G33" s="335"/>
      <c r="H33" s="335"/>
      <c r="I33" s="336">
        <v>0</v>
      </c>
      <c r="J33" s="337"/>
      <c r="K33" s="338">
        <v>1</v>
      </c>
      <c r="L33" s="339"/>
    </row>
    <row r="34" spans="3:12" ht="36" customHeight="1">
      <c r="C34" s="335" t="s">
        <v>156</v>
      </c>
      <c r="D34" s="335"/>
      <c r="E34" s="335"/>
      <c r="F34" s="335"/>
      <c r="G34" s="335"/>
      <c r="H34" s="335"/>
      <c r="I34" s="336">
        <v>0</v>
      </c>
      <c r="J34" s="337"/>
      <c r="K34" s="338">
        <v>1</v>
      </c>
      <c r="L34" s="339"/>
    </row>
    <row r="35" spans="3:12" ht="48" customHeight="1">
      <c r="C35" s="335" t="s">
        <v>157</v>
      </c>
      <c r="D35" s="335"/>
      <c r="E35" s="335"/>
      <c r="F35" s="335"/>
      <c r="G35" s="335"/>
      <c r="H35" s="335"/>
      <c r="I35" s="336">
        <v>0</v>
      </c>
      <c r="J35" s="336"/>
      <c r="K35" s="336">
        <v>0.3</v>
      </c>
      <c r="L35" s="337"/>
    </row>
    <row r="36" spans="3:12" ht="36" customHeight="1">
      <c r="C36" s="335" t="s">
        <v>158</v>
      </c>
      <c r="D36" s="335"/>
      <c r="E36" s="335"/>
      <c r="F36" s="335"/>
      <c r="G36" s="335"/>
      <c r="H36" s="335"/>
      <c r="I36" s="336">
        <v>0</v>
      </c>
      <c r="J36" s="337"/>
      <c r="K36" s="338">
        <v>1</v>
      </c>
      <c r="L36" s="339"/>
    </row>
    <row r="37" spans="3:12" ht="36" customHeight="1">
      <c r="C37" s="335" t="s">
        <v>159</v>
      </c>
      <c r="D37" s="335"/>
      <c r="E37" s="335"/>
      <c r="F37" s="335"/>
      <c r="G37" s="335"/>
      <c r="H37" s="335"/>
      <c r="I37" s="336">
        <v>0</v>
      </c>
      <c r="J37" s="337"/>
      <c r="K37" s="338">
        <v>0.8</v>
      </c>
      <c r="L37" s="339"/>
    </row>
    <row r="38" spans="3:12" ht="48" customHeight="1">
      <c r="C38" s="335" t="s">
        <v>160</v>
      </c>
      <c r="D38" s="335"/>
      <c r="E38" s="335"/>
      <c r="F38" s="335"/>
      <c r="G38" s="335"/>
      <c r="H38" s="335"/>
      <c r="I38" s="336">
        <v>0</v>
      </c>
      <c r="J38" s="336"/>
      <c r="K38" s="336">
        <v>0.5</v>
      </c>
      <c r="L38" s="337"/>
    </row>
    <row r="39" spans="3:12" ht="49.5" customHeight="1">
      <c r="C39" s="335" t="s">
        <v>161</v>
      </c>
      <c r="D39" s="335"/>
      <c r="E39" s="335"/>
      <c r="F39" s="335"/>
      <c r="G39" s="335"/>
      <c r="H39" s="335"/>
      <c r="I39" s="336">
        <v>0</v>
      </c>
      <c r="J39" s="337"/>
      <c r="K39" s="336">
        <v>0.2</v>
      </c>
      <c r="L39" s="337"/>
    </row>
    <row r="40" spans="3:12" ht="48" customHeight="1">
      <c r="C40" s="335" t="s">
        <v>162</v>
      </c>
      <c r="D40" s="335"/>
      <c r="E40" s="335"/>
      <c r="F40" s="335"/>
      <c r="G40" s="335"/>
      <c r="H40" s="335"/>
      <c r="I40" s="336">
        <v>0</v>
      </c>
      <c r="J40" s="336"/>
      <c r="K40" s="336">
        <v>0.5</v>
      </c>
      <c r="L40" s="337"/>
    </row>
    <row r="41" spans="3:12" ht="36" customHeight="1">
      <c r="C41" s="335" t="s">
        <v>163</v>
      </c>
      <c r="D41" s="335"/>
      <c r="E41" s="335"/>
      <c r="F41" s="335"/>
      <c r="G41" s="335"/>
      <c r="H41" s="335"/>
      <c r="I41" s="336">
        <v>0</v>
      </c>
      <c r="J41" s="337"/>
      <c r="K41" s="338">
        <v>0.3</v>
      </c>
      <c r="L41" s="339"/>
    </row>
    <row r="42" spans="3:12" ht="48" customHeight="1">
      <c r="C42" s="335" t="s">
        <v>164</v>
      </c>
      <c r="D42" s="335"/>
      <c r="E42" s="335"/>
      <c r="F42" s="335"/>
      <c r="G42" s="335"/>
      <c r="H42" s="335"/>
      <c r="I42" s="336">
        <v>0</v>
      </c>
      <c r="J42" s="336"/>
      <c r="K42" s="336">
        <v>0.5</v>
      </c>
      <c r="L42" s="337"/>
    </row>
    <row r="43" spans="3:12" ht="58.2" customHeight="1">
      <c r="C43" s="335" t="s">
        <v>165</v>
      </c>
      <c r="D43" s="335"/>
      <c r="E43" s="335"/>
      <c r="F43" s="335"/>
      <c r="G43" s="335"/>
      <c r="H43" s="335"/>
      <c r="I43" s="336">
        <v>0</v>
      </c>
      <c r="J43" s="337"/>
      <c r="K43" s="336">
        <v>0.5</v>
      </c>
      <c r="L43" s="337"/>
    </row>
    <row r="44" spans="3:12" ht="36" customHeight="1">
      <c r="C44" s="335" t="s">
        <v>166</v>
      </c>
      <c r="D44" s="335"/>
      <c r="E44" s="335"/>
      <c r="F44" s="335"/>
      <c r="G44" s="335"/>
      <c r="H44" s="335"/>
      <c r="I44" s="336">
        <v>0</v>
      </c>
      <c r="J44" s="337"/>
      <c r="K44" s="338">
        <v>0.2</v>
      </c>
      <c r="L44" s="339"/>
    </row>
    <row r="45" spans="3:12" ht="15" customHeight="1">
      <c r="C45" s="185"/>
      <c r="D45" s="185"/>
      <c r="E45" s="185"/>
      <c r="F45" s="185"/>
      <c r="G45" s="185"/>
      <c r="H45" s="185"/>
      <c r="I45" s="186"/>
      <c r="J45" s="187"/>
      <c r="K45" s="187"/>
      <c r="L45" s="187"/>
    </row>
    <row r="46" spans="3:12" ht="66" customHeight="1">
      <c r="C46" s="334" t="s">
        <v>144</v>
      </c>
      <c r="D46" s="334"/>
      <c r="E46" s="334"/>
      <c r="F46" s="334"/>
      <c r="G46" s="334"/>
      <c r="H46" s="334"/>
      <c r="I46" s="334"/>
      <c r="J46" s="334"/>
      <c r="K46" s="334"/>
      <c r="L46" s="334"/>
    </row>
    <row r="47" spans="3:12">
      <c r="C47" s="334" t="s">
        <v>62</v>
      </c>
      <c r="D47" s="334"/>
      <c r="E47" s="334"/>
      <c r="F47" s="334"/>
      <c r="G47" s="334"/>
      <c r="H47" s="334"/>
      <c r="I47" s="334"/>
      <c r="J47" s="334"/>
      <c r="K47" s="334"/>
      <c r="L47" s="334"/>
    </row>
    <row r="48" spans="3:12">
      <c r="C48" s="185"/>
      <c r="D48" s="185"/>
      <c r="E48" s="185"/>
      <c r="F48" s="185"/>
      <c r="G48" s="185"/>
      <c r="H48" s="185"/>
      <c r="I48" s="185"/>
      <c r="J48" s="185"/>
      <c r="K48" s="185"/>
      <c r="L48" s="185"/>
    </row>
    <row r="49" spans="3:14" s="75" customFormat="1">
      <c r="C49" s="109" t="s">
        <v>109</v>
      </c>
      <c r="D49" s="287"/>
      <c r="E49" s="287"/>
      <c r="F49" s="287"/>
      <c r="G49" s="287"/>
      <c r="H49" s="287"/>
      <c r="I49" s="287"/>
      <c r="J49" s="287"/>
      <c r="K49" s="287"/>
      <c r="L49" s="287"/>
    </row>
    <row r="50" spans="3:14" s="75" customFormat="1" ht="12" customHeight="1">
      <c r="C50" s="287"/>
      <c r="D50" s="287"/>
      <c r="E50" s="287"/>
      <c r="F50" s="287"/>
      <c r="G50" s="287"/>
      <c r="H50" s="287"/>
      <c r="I50" s="287"/>
      <c r="J50" s="287"/>
      <c r="K50" s="287"/>
      <c r="L50" s="287"/>
    </row>
    <row r="51" spans="3:14" s="75" customFormat="1" ht="39.75" customHeight="1">
      <c r="C51" s="331" t="s">
        <v>248</v>
      </c>
      <c r="D51" s="331"/>
      <c r="E51" s="331"/>
      <c r="F51" s="331"/>
      <c r="G51" s="331"/>
      <c r="H51" s="331"/>
      <c r="I51" s="331"/>
      <c r="J51" s="331"/>
      <c r="K51" s="331"/>
      <c r="L51" s="331"/>
      <c r="M51" s="331"/>
      <c r="N51" s="331"/>
    </row>
    <row r="52" spans="3:14" s="75" customFormat="1" ht="29.25" customHeight="1">
      <c r="C52" s="331" t="s">
        <v>249</v>
      </c>
      <c r="D52" s="331"/>
      <c r="E52" s="331"/>
      <c r="F52" s="331"/>
      <c r="G52" s="331"/>
      <c r="H52" s="331"/>
      <c r="I52" s="331"/>
      <c r="J52" s="331"/>
      <c r="K52" s="331"/>
      <c r="L52" s="331"/>
      <c r="M52" s="331"/>
      <c r="N52" s="331"/>
    </row>
    <row r="53" spans="3:14" s="75" customFormat="1">
      <c r="C53" s="287"/>
      <c r="D53" s="287"/>
      <c r="E53" s="287"/>
      <c r="F53" s="287"/>
      <c r="G53" s="287"/>
      <c r="H53" s="287"/>
      <c r="I53" s="287"/>
      <c r="J53" s="287"/>
      <c r="K53" s="287"/>
      <c r="L53" s="287"/>
    </row>
    <row r="54" spans="3:14" s="75" customFormat="1">
      <c r="C54" s="109" t="s">
        <v>250</v>
      </c>
      <c r="D54" s="287"/>
      <c r="E54" s="287"/>
      <c r="F54" s="287"/>
      <c r="G54" s="287"/>
      <c r="H54" s="287"/>
      <c r="I54" s="287"/>
      <c r="J54" s="287"/>
      <c r="K54" s="287"/>
      <c r="L54" s="287"/>
    </row>
    <row r="55" spans="3:14" s="75" customFormat="1" ht="12" customHeight="1">
      <c r="C55" s="287"/>
      <c r="D55" s="287"/>
      <c r="E55" s="287"/>
      <c r="F55" s="287"/>
      <c r="G55" s="287"/>
      <c r="H55" s="287"/>
      <c r="I55" s="287"/>
      <c r="J55" s="287"/>
      <c r="K55" s="287"/>
      <c r="L55" s="287"/>
    </row>
    <row r="56" spans="3:14" s="75" customFormat="1" ht="58.2" customHeight="1">
      <c r="C56" s="331" t="s">
        <v>251</v>
      </c>
      <c r="D56" s="331"/>
      <c r="E56" s="331"/>
      <c r="F56" s="331"/>
      <c r="G56" s="331"/>
      <c r="H56" s="331"/>
      <c r="I56" s="331"/>
      <c r="J56" s="331"/>
      <c r="K56" s="331"/>
      <c r="L56" s="331"/>
      <c r="M56" s="331"/>
      <c r="N56" s="331"/>
    </row>
    <row r="57" spans="3:14" s="75" customFormat="1">
      <c r="C57" s="287"/>
      <c r="D57" s="287"/>
      <c r="E57" s="287"/>
      <c r="F57" s="287"/>
      <c r="G57" s="287"/>
      <c r="H57" s="287"/>
      <c r="I57" s="287"/>
      <c r="J57" s="287"/>
      <c r="K57" s="287"/>
      <c r="L57" s="287"/>
    </row>
    <row r="58" spans="3:14" s="75" customFormat="1">
      <c r="C58" s="109" t="s">
        <v>110</v>
      </c>
      <c r="D58" s="287"/>
      <c r="E58" s="287"/>
      <c r="F58" s="287"/>
      <c r="G58" s="287"/>
      <c r="H58" s="287"/>
      <c r="I58" s="287"/>
      <c r="J58" s="287"/>
      <c r="K58" s="287"/>
      <c r="L58" s="287"/>
    </row>
    <row r="59" spans="3:14" s="75" customFormat="1" ht="6.6" customHeight="1">
      <c r="C59" s="287"/>
      <c r="D59" s="287"/>
      <c r="E59" s="287"/>
      <c r="F59" s="287"/>
      <c r="G59" s="287"/>
      <c r="H59" s="287"/>
      <c r="I59" s="287"/>
      <c r="J59" s="287"/>
      <c r="K59" s="287"/>
      <c r="L59" s="287"/>
    </row>
    <row r="60" spans="3:14" s="75" customFormat="1" ht="45" customHeight="1">
      <c r="C60" s="331" t="s">
        <v>252</v>
      </c>
      <c r="D60" s="331"/>
      <c r="E60" s="331"/>
      <c r="F60" s="331"/>
      <c r="G60" s="331"/>
      <c r="H60" s="331"/>
      <c r="I60" s="331"/>
      <c r="J60" s="331"/>
      <c r="K60" s="331"/>
      <c r="L60" s="331"/>
      <c r="M60" s="331"/>
      <c r="N60" s="331"/>
    </row>
    <row r="61" spans="3:14" s="75" customFormat="1">
      <c r="C61" s="331" t="s">
        <v>253</v>
      </c>
      <c r="D61" s="331"/>
      <c r="E61" s="331"/>
      <c r="F61" s="331"/>
      <c r="G61" s="331"/>
      <c r="H61" s="331"/>
      <c r="I61" s="331"/>
      <c r="J61" s="331"/>
      <c r="K61" s="331"/>
      <c r="L61" s="331"/>
      <c r="M61" s="331"/>
      <c r="N61" s="331"/>
    </row>
    <row r="62" spans="3:14" s="75" customFormat="1">
      <c r="C62" s="287"/>
      <c r="D62" s="287"/>
      <c r="E62" s="287"/>
      <c r="F62" s="287"/>
      <c r="G62" s="287"/>
      <c r="H62" s="287"/>
      <c r="I62" s="287"/>
      <c r="J62" s="287"/>
      <c r="K62" s="287"/>
      <c r="L62" s="287"/>
    </row>
    <row r="63" spans="3:14" s="75" customFormat="1">
      <c r="C63" s="287"/>
      <c r="D63" s="287"/>
      <c r="E63" s="287"/>
      <c r="F63" s="287"/>
      <c r="G63" s="287"/>
      <c r="H63" s="287"/>
      <c r="I63" s="287"/>
      <c r="J63" s="287"/>
      <c r="K63" s="287"/>
      <c r="L63" s="287"/>
    </row>
    <row r="64" spans="3:14">
      <c r="C64" s="110" t="s">
        <v>83</v>
      </c>
    </row>
    <row r="65" spans="3:14">
      <c r="C65" s="110"/>
    </row>
    <row r="66" spans="3:14">
      <c r="C66" s="110" t="s">
        <v>75</v>
      </c>
    </row>
    <row r="67" spans="3:14" ht="76.2" customHeight="1">
      <c r="C67" s="332" t="s">
        <v>168</v>
      </c>
      <c r="D67" s="332"/>
      <c r="E67" s="332"/>
      <c r="F67" s="332"/>
      <c r="G67" s="332"/>
      <c r="H67" s="332"/>
      <c r="I67" s="332"/>
      <c r="J67" s="332"/>
      <c r="K67" s="332"/>
      <c r="L67" s="332"/>
      <c r="M67" s="332"/>
      <c r="N67" s="332"/>
    </row>
    <row r="69" spans="3:14">
      <c r="C69" s="110" t="s">
        <v>30</v>
      </c>
    </row>
    <row r="70" spans="3:14" ht="32.25" customHeight="1">
      <c r="C70" s="334" t="s">
        <v>145</v>
      </c>
      <c r="D70" s="334"/>
      <c r="E70" s="334"/>
      <c r="F70" s="334"/>
      <c r="G70" s="334"/>
      <c r="H70" s="334"/>
      <c r="I70" s="334"/>
      <c r="J70" s="334"/>
      <c r="K70" s="334"/>
      <c r="L70" s="334"/>
      <c r="M70" s="334"/>
      <c r="N70" s="334"/>
    </row>
    <row r="71" spans="3:14" ht="47.4" customHeight="1">
      <c r="C71" s="334" t="s">
        <v>169</v>
      </c>
      <c r="D71" s="334"/>
      <c r="E71" s="334"/>
      <c r="F71" s="334"/>
      <c r="G71" s="334"/>
      <c r="H71" s="334"/>
      <c r="I71" s="334"/>
      <c r="J71" s="334"/>
      <c r="K71" s="334"/>
      <c r="L71" s="334"/>
      <c r="M71" s="334"/>
      <c r="N71" s="334"/>
    </row>
    <row r="72" spans="3:14" ht="32.25" customHeight="1">
      <c r="C72" s="334" t="s">
        <v>146</v>
      </c>
      <c r="D72" s="334"/>
      <c r="E72" s="334"/>
      <c r="F72" s="334"/>
      <c r="G72" s="334"/>
      <c r="H72" s="334"/>
      <c r="I72" s="334"/>
      <c r="J72" s="334"/>
      <c r="K72" s="334"/>
      <c r="L72" s="334"/>
      <c r="M72" s="334"/>
      <c r="N72" s="334"/>
    </row>
    <row r="73" spans="3:14" ht="32.25" customHeight="1">
      <c r="C73" s="334" t="s">
        <v>170</v>
      </c>
      <c r="D73" s="334"/>
      <c r="E73" s="334"/>
      <c r="F73" s="334"/>
      <c r="G73" s="334"/>
      <c r="H73" s="334"/>
      <c r="I73" s="334"/>
      <c r="J73" s="334"/>
      <c r="K73" s="334"/>
      <c r="L73" s="334"/>
      <c r="M73" s="334"/>
      <c r="N73" s="334"/>
    </row>
    <row r="74" spans="3:14" ht="32.25" customHeight="1">
      <c r="C74" s="334" t="s">
        <v>171</v>
      </c>
      <c r="D74" s="334"/>
      <c r="E74" s="334"/>
      <c r="F74" s="334"/>
      <c r="G74" s="334"/>
      <c r="H74" s="334"/>
      <c r="I74" s="334"/>
      <c r="J74" s="334"/>
      <c r="K74" s="334"/>
      <c r="L74" s="334"/>
      <c r="M74" s="334"/>
      <c r="N74" s="334"/>
    </row>
    <row r="77" spans="3:14">
      <c r="C77" s="110" t="s">
        <v>67</v>
      </c>
    </row>
    <row r="78" spans="3:14">
      <c r="C78" s="110"/>
    </row>
    <row r="79" spans="3:14">
      <c r="C79" s="110" t="s">
        <v>68</v>
      </c>
    </row>
    <row r="80" spans="3:14" ht="66.599999999999994" customHeight="1">
      <c r="C80" s="332" t="s">
        <v>172</v>
      </c>
      <c r="D80" s="332"/>
      <c r="E80" s="332"/>
      <c r="F80" s="332"/>
      <c r="G80" s="332"/>
      <c r="H80" s="332"/>
      <c r="I80" s="332"/>
      <c r="J80" s="332"/>
      <c r="K80" s="332"/>
      <c r="L80" s="332"/>
      <c r="M80" s="332"/>
      <c r="N80" s="332"/>
    </row>
    <row r="81" spans="3:14" ht="28.2" customHeight="1">
      <c r="C81" s="332" t="s">
        <v>215</v>
      </c>
      <c r="D81" s="332"/>
      <c r="E81" s="332"/>
      <c r="F81" s="332"/>
      <c r="G81" s="332"/>
      <c r="H81" s="332"/>
      <c r="I81" s="332"/>
      <c r="J81" s="332"/>
      <c r="K81" s="332"/>
      <c r="L81" s="332"/>
      <c r="M81" s="332"/>
      <c r="N81" s="332"/>
    </row>
    <row r="82" spans="3:14">
      <c r="C82" s="185"/>
      <c r="D82" s="185"/>
      <c r="E82" s="185"/>
      <c r="F82" s="185"/>
      <c r="G82" s="185"/>
      <c r="H82" s="185"/>
      <c r="I82" s="185"/>
      <c r="J82" s="185"/>
      <c r="K82" s="185"/>
      <c r="L82" s="185"/>
    </row>
    <row r="83" spans="3:14">
      <c r="C83" s="110" t="s">
        <v>137</v>
      </c>
    </row>
    <row r="84" spans="3:14">
      <c r="C84" s="332" t="s">
        <v>216</v>
      </c>
      <c r="D84" s="332"/>
      <c r="E84" s="332"/>
      <c r="F84" s="332"/>
      <c r="G84" s="332"/>
      <c r="H84" s="332"/>
      <c r="I84" s="332"/>
      <c r="J84" s="332"/>
      <c r="K84" s="332"/>
      <c r="L84" s="332"/>
      <c r="M84" s="332"/>
      <c r="N84" s="332"/>
    </row>
    <row r="86" spans="3:14">
      <c r="C86" s="110" t="s">
        <v>76</v>
      </c>
      <c r="D86" s="185"/>
      <c r="E86" s="185"/>
      <c r="F86" s="185"/>
      <c r="G86" s="185"/>
      <c r="H86" s="185"/>
      <c r="I86" s="185"/>
      <c r="J86" s="185"/>
      <c r="K86" s="185"/>
      <c r="L86" s="185"/>
    </row>
    <row r="87" spans="3:14" ht="52.2" customHeight="1">
      <c r="C87" s="332" t="s">
        <v>147</v>
      </c>
      <c r="D87" s="332"/>
      <c r="E87" s="332"/>
      <c r="F87" s="332"/>
      <c r="G87" s="332"/>
      <c r="H87" s="332"/>
      <c r="I87" s="332"/>
      <c r="J87" s="332"/>
      <c r="K87" s="332"/>
      <c r="L87" s="332"/>
      <c r="M87" s="332"/>
      <c r="N87" s="332"/>
    </row>
    <row r="88" spans="3:14">
      <c r="C88" s="185"/>
      <c r="D88" s="185"/>
      <c r="E88" s="185"/>
      <c r="F88" s="185"/>
      <c r="G88" s="185"/>
      <c r="H88" s="185"/>
      <c r="I88" s="185"/>
      <c r="J88" s="185"/>
      <c r="K88" s="185"/>
      <c r="L88" s="185"/>
    </row>
    <row r="89" spans="3:14">
      <c r="C89" s="110" t="s">
        <v>31</v>
      </c>
      <c r="D89" s="185"/>
      <c r="E89" s="185"/>
      <c r="F89" s="185"/>
      <c r="G89" s="185"/>
      <c r="H89" s="185"/>
      <c r="I89" s="185"/>
      <c r="J89" s="185"/>
      <c r="K89" s="185"/>
      <c r="L89" s="185"/>
    </row>
    <row r="90" spans="3:14" ht="37.200000000000003" customHeight="1">
      <c r="C90" s="332" t="s">
        <v>148</v>
      </c>
      <c r="D90" s="332"/>
      <c r="E90" s="332"/>
      <c r="F90" s="332"/>
      <c r="G90" s="332"/>
      <c r="H90" s="332"/>
      <c r="I90" s="332"/>
      <c r="J90" s="332"/>
      <c r="K90" s="332"/>
      <c r="L90" s="332"/>
      <c r="M90" s="332"/>
      <c r="N90" s="332"/>
    </row>
    <row r="91" spans="3:14" ht="27.6" customHeight="1">
      <c r="C91" s="332" t="s">
        <v>173</v>
      </c>
      <c r="D91" s="332"/>
      <c r="E91" s="332"/>
      <c r="F91" s="332"/>
      <c r="G91" s="332"/>
      <c r="H91" s="332"/>
      <c r="I91" s="332"/>
      <c r="J91" s="332"/>
      <c r="K91" s="332"/>
      <c r="L91" s="332"/>
      <c r="M91" s="332"/>
      <c r="N91" s="332"/>
    </row>
    <row r="92" spans="3:14">
      <c r="C92" s="185"/>
      <c r="D92" s="185"/>
      <c r="E92" s="185"/>
      <c r="F92" s="185"/>
      <c r="G92" s="185"/>
      <c r="H92" s="185"/>
      <c r="I92" s="185"/>
      <c r="J92" s="185"/>
      <c r="K92" s="185"/>
      <c r="L92" s="185"/>
    </row>
    <row r="93" spans="3:14">
      <c r="C93" s="110" t="s">
        <v>111</v>
      </c>
    </row>
    <row r="94" spans="3:14" ht="40.950000000000003" customHeight="1">
      <c r="C94" s="332" t="s">
        <v>217</v>
      </c>
      <c r="D94" s="332"/>
      <c r="E94" s="332"/>
      <c r="F94" s="332"/>
      <c r="G94" s="332"/>
      <c r="H94" s="332"/>
      <c r="I94" s="332"/>
      <c r="J94" s="332"/>
      <c r="K94" s="332"/>
      <c r="L94" s="332"/>
      <c r="M94" s="332"/>
      <c r="N94" s="332"/>
    </row>
    <row r="95" spans="3:14" s="156" customFormat="1">
      <c r="C95" s="185"/>
      <c r="D95" s="185"/>
      <c r="E95" s="185"/>
      <c r="F95" s="185"/>
      <c r="G95" s="185"/>
      <c r="H95" s="185"/>
      <c r="I95" s="185"/>
      <c r="J95" s="185"/>
      <c r="K95" s="185"/>
      <c r="L95" s="185"/>
    </row>
    <row r="96" spans="3:14" s="156" customFormat="1">
      <c r="C96" s="185"/>
      <c r="D96" s="185"/>
      <c r="E96" s="185"/>
      <c r="F96" s="185"/>
      <c r="G96" s="185"/>
      <c r="H96" s="185"/>
      <c r="I96" s="185"/>
      <c r="J96" s="185"/>
      <c r="K96" s="185"/>
      <c r="L96" s="185"/>
    </row>
    <row r="97" spans="1:14" s="156" customFormat="1" ht="15" customHeight="1">
      <c r="C97" s="190" t="s">
        <v>108</v>
      </c>
      <c r="D97" s="185"/>
      <c r="E97" s="185"/>
      <c r="F97" s="185"/>
      <c r="G97" s="185"/>
      <c r="H97" s="185"/>
      <c r="I97" s="185"/>
      <c r="J97" s="185"/>
      <c r="K97" s="185"/>
      <c r="L97" s="185"/>
    </row>
    <row r="99" spans="1:14" ht="15.75" customHeight="1"/>
    <row r="100" spans="1:14" ht="15.75" customHeight="1"/>
    <row r="101" spans="1:14" s="130" customFormat="1">
      <c r="A101" s="132"/>
      <c r="D101" s="133"/>
      <c r="E101" s="190"/>
      <c r="G101" s="133"/>
      <c r="J101" s="134"/>
      <c r="K101" s="109"/>
      <c r="N101" s="135"/>
    </row>
    <row r="102" spans="1:14" s="65" customFormat="1">
      <c r="A102" s="63"/>
      <c r="D102" s="64" t="s">
        <v>254</v>
      </c>
      <c r="E102" s="64"/>
      <c r="H102" s="66" t="s">
        <v>143</v>
      </c>
      <c r="M102" s="67" t="s">
        <v>70</v>
      </c>
    </row>
    <row r="103" spans="1:14" s="65" customFormat="1">
      <c r="A103" s="63"/>
      <c r="D103" s="68" t="s">
        <v>255</v>
      </c>
      <c r="H103" s="68" t="s">
        <v>142</v>
      </c>
      <c r="M103" s="68" t="s">
        <v>12</v>
      </c>
    </row>
    <row r="104" spans="1:14" s="1" customFormat="1">
      <c r="D104" s="61"/>
    </row>
    <row r="105" spans="1:14" s="1" customFormat="1">
      <c r="B105" s="61"/>
      <c r="C105" s="61"/>
      <c r="D105" s="76"/>
      <c r="E105" s="61"/>
      <c r="F105" s="180"/>
    </row>
    <row r="106" spans="1:14" s="130" customFormat="1">
      <c r="A106" s="132"/>
      <c r="D106" s="136"/>
      <c r="E106" s="190"/>
      <c r="G106" s="136"/>
      <c r="J106" s="137"/>
      <c r="K106" s="191"/>
      <c r="M106" s="192"/>
      <c r="N106" s="136"/>
    </row>
    <row r="319" spans="4:4">
      <c r="D319" s="90">
        <f>SUM(D317:D318)</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69">
    <mergeCell ref="K43:L43"/>
    <mergeCell ref="I39:J39"/>
    <mergeCell ref="K39:L39"/>
    <mergeCell ref="C47:L47"/>
    <mergeCell ref="C37:H37"/>
    <mergeCell ref="I37:J37"/>
    <mergeCell ref="K37:L37"/>
    <mergeCell ref="C38:H38"/>
    <mergeCell ref="I38:J38"/>
    <mergeCell ref="K38:L38"/>
    <mergeCell ref="I40:J40"/>
    <mergeCell ref="K40:L40"/>
    <mergeCell ref="I41:J41"/>
    <mergeCell ref="K41:L41"/>
    <mergeCell ref="I42:J42"/>
    <mergeCell ref="K42:L42"/>
    <mergeCell ref="C42:H42"/>
    <mergeCell ref="K35:L35"/>
    <mergeCell ref="C36:H36"/>
    <mergeCell ref="I36:J36"/>
    <mergeCell ref="K36:L36"/>
    <mergeCell ref="C34:H34"/>
    <mergeCell ref="I34:J34"/>
    <mergeCell ref="K34:L34"/>
    <mergeCell ref="C40:H40"/>
    <mergeCell ref="C41:H41"/>
    <mergeCell ref="C14:N14"/>
    <mergeCell ref="C15:N15"/>
    <mergeCell ref="C16:N16"/>
    <mergeCell ref="C17:N17"/>
    <mergeCell ref="C21:N21"/>
    <mergeCell ref="C44:H44"/>
    <mergeCell ref="I44:J44"/>
    <mergeCell ref="K44:L44"/>
    <mergeCell ref="C46:L46"/>
    <mergeCell ref="C28:L28"/>
    <mergeCell ref="C43:H43"/>
    <mergeCell ref="I43:J43"/>
    <mergeCell ref="K32:L32"/>
    <mergeCell ref="I32:J32"/>
    <mergeCell ref="C32:H32"/>
    <mergeCell ref="C39:H39"/>
    <mergeCell ref="C35:H35"/>
    <mergeCell ref="I35:J35"/>
    <mergeCell ref="C33:H33"/>
    <mergeCell ref="I33:J33"/>
    <mergeCell ref="K33:L33"/>
    <mergeCell ref="C7:N7"/>
    <mergeCell ref="C8:N8"/>
    <mergeCell ref="C84:N84"/>
    <mergeCell ref="C87:N87"/>
    <mergeCell ref="C90:N90"/>
    <mergeCell ref="C72:N72"/>
    <mergeCell ref="C73:N73"/>
    <mergeCell ref="C74:N74"/>
    <mergeCell ref="C80:N80"/>
    <mergeCell ref="C81:N81"/>
    <mergeCell ref="C51:N51"/>
    <mergeCell ref="C67:N67"/>
    <mergeCell ref="C70:N70"/>
    <mergeCell ref="C71:N71"/>
    <mergeCell ref="C27:N27"/>
    <mergeCell ref="C30:N30"/>
    <mergeCell ref="C52:N52"/>
    <mergeCell ref="C56:N56"/>
    <mergeCell ref="C60:N60"/>
    <mergeCell ref="C61:N61"/>
    <mergeCell ref="C94:N94"/>
    <mergeCell ref="C91:N91"/>
  </mergeCells>
  <hyperlinks>
    <hyperlink ref="N5" location="INDICE!A1" display="Índice" xr:uid="{3060FBE8-C569-4194-8087-C6F96899A512}"/>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9"/>
  <sheetViews>
    <sheetView showGridLines="0" zoomScale="85" zoomScaleNormal="85" zoomScaleSheetLayoutView="100" workbookViewId="0">
      <pane ySplit="7" topLeftCell="A8" activePane="bottomLeft" state="frozen"/>
      <selection pane="bottomLeft"/>
    </sheetView>
  </sheetViews>
  <sheetFormatPr baseColWidth="10" defaultColWidth="9.33203125" defaultRowHeight="13.2"/>
  <cols>
    <col min="1" max="1" width="4.33203125" style="130" customWidth="1"/>
    <col min="2" max="2" width="46.44140625" style="130" customWidth="1"/>
    <col min="3" max="3" width="20.5546875" style="190" customWidth="1"/>
    <col min="4" max="4" width="23.88671875" style="130" customWidth="1"/>
    <col min="5" max="5" width="23.109375" style="130" customWidth="1"/>
    <col min="6" max="6" width="17.109375" style="130" customWidth="1"/>
    <col min="7" max="7" width="17.6640625" style="130" bestFit="1" customWidth="1"/>
    <col min="8" max="8" width="20.5546875" style="130" customWidth="1"/>
    <col min="9" max="9" width="22.33203125" style="130" bestFit="1" customWidth="1"/>
    <col min="10" max="10" width="15.6640625" style="223" customWidth="1"/>
    <col min="11" max="11" width="17.5546875" style="130" bestFit="1" customWidth="1"/>
    <col min="12" max="12" width="19.88671875" style="130" customWidth="1"/>
    <col min="13" max="13" width="17.44140625" style="130" customWidth="1"/>
    <col min="14" max="14" width="15.6640625" style="130" bestFit="1" customWidth="1"/>
    <col min="15" max="15" width="19.33203125" style="130" customWidth="1"/>
    <col min="16" max="16" width="16.88671875" style="130" customWidth="1"/>
    <col min="17" max="17" width="18" style="130" customWidth="1"/>
    <col min="18" max="16384" width="9.33203125" style="130"/>
  </cols>
  <sheetData>
    <row r="1" spans="1:14" s="80" customFormat="1">
      <c r="D1" s="81"/>
    </row>
    <row r="2" spans="1:14" s="80" customFormat="1">
      <c r="D2" s="81"/>
    </row>
    <row r="3" spans="1:14" s="80" customFormat="1">
      <c r="D3" s="81"/>
    </row>
    <row r="4" spans="1:14" s="82" customFormat="1" ht="13.8" thickBot="1">
      <c r="D4" s="83"/>
    </row>
    <row r="5" spans="1:14" s="75" customFormat="1" ht="13.8" thickTop="1">
      <c r="C5" s="90"/>
      <c r="I5" s="71" t="s">
        <v>82</v>
      </c>
    </row>
    <row r="6" spans="1:14" s="189" customFormat="1" ht="13.95" customHeight="1">
      <c r="B6" s="195" t="s">
        <v>140</v>
      </c>
      <c r="C6" s="196"/>
      <c r="D6" s="195"/>
      <c r="E6" s="195"/>
      <c r="F6" s="195"/>
      <c r="G6" s="195"/>
      <c r="H6" s="195"/>
      <c r="I6" s="194"/>
      <c r="J6" s="194"/>
      <c r="K6" s="194"/>
      <c r="L6" s="194"/>
      <c r="M6" s="194"/>
      <c r="N6" s="194"/>
    </row>
    <row r="7" spans="1:14" s="189" customFormat="1" ht="21.6" customHeight="1">
      <c r="B7" s="195" t="s">
        <v>204</v>
      </c>
      <c r="C7" s="196"/>
      <c r="D7" s="195"/>
      <c r="E7" s="195"/>
      <c r="F7" s="195"/>
      <c r="G7" s="195"/>
      <c r="H7" s="195"/>
      <c r="I7" s="194"/>
      <c r="J7" s="194"/>
      <c r="K7" s="194"/>
      <c r="L7" s="194"/>
      <c r="M7" s="194"/>
      <c r="N7" s="194"/>
    </row>
    <row r="10" spans="1:14">
      <c r="A10" s="132"/>
      <c r="B10" s="221" t="s">
        <v>71</v>
      </c>
      <c r="C10" s="222"/>
    </row>
    <row r="11" spans="1:14">
      <c r="A11" s="132"/>
      <c r="E11" s="137"/>
    </row>
    <row r="12" spans="1:14">
      <c r="A12" s="132"/>
      <c r="B12" s="342" t="s">
        <v>10</v>
      </c>
      <c r="C12" s="343"/>
      <c r="D12" s="220">
        <v>44742</v>
      </c>
      <c r="E12" s="220">
        <v>44561</v>
      </c>
    </row>
    <row r="13" spans="1:14">
      <c r="A13" s="132"/>
      <c r="B13" s="224" t="s">
        <v>174</v>
      </c>
      <c r="C13" s="225"/>
      <c r="D13" s="226">
        <v>18834.099999999999</v>
      </c>
      <c r="E13" s="226">
        <f>-'ESTADO DE INGRESOS Y EGRESOS'!G20</f>
        <v>0</v>
      </c>
    </row>
    <row r="14" spans="1:14">
      <c r="A14" s="132"/>
      <c r="B14" s="106" t="s">
        <v>6</v>
      </c>
      <c r="C14" s="227"/>
      <c r="D14" s="228">
        <v>18834.099999999999</v>
      </c>
      <c r="E14" s="228">
        <f>SUM(E13:E13)</f>
        <v>0</v>
      </c>
    </row>
    <row r="15" spans="1:14">
      <c r="A15" s="132"/>
      <c r="B15" s="110"/>
      <c r="C15" s="110"/>
      <c r="D15" s="229"/>
    </row>
    <row r="16" spans="1:14" ht="42" customHeight="1">
      <c r="A16" s="132"/>
      <c r="B16" s="341" t="s">
        <v>181</v>
      </c>
      <c r="C16" s="341"/>
      <c r="D16" s="341"/>
      <c r="E16" s="341"/>
      <c r="F16" s="341"/>
      <c r="G16" s="341"/>
      <c r="H16" s="341"/>
      <c r="I16" s="197"/>
      <c r="J16" s="197"/>
    </row>
    <row r="17" spans="1:10">
      <c r="A17" s="132"/>
      <c r="B17" s="110"/>
      <c r="C17" s="110"/>
      <c r="D17" s="229"/>
      <c r="G17" s="230"/>
    </row>
    <row r="18" spans="1:10">
      <c r="A18" s="132"/>
      <c r="B18" s="221" t="s">
        <v>72</v>
      </c>
      <c r="C18" s="222"/>
    </row>
    <row r="19" spans="1:10">
      <c r="A19" s="132"/>
      <c r="B19" s="130" t="s">
        <v>218</v>
      </c>
      <c r="E19" s="137"/>
    </row>
    <row r="20" spans="1:10">
      <c r="A20" s="132"/>
      <c r="E20" s="137"/>
    </row>
    <row r="21" spans="1:10" ht="26.4">
      <c r="A21" s="132"/>
      <c r="B21" s="342" t="s">
        <v>32</v>
      </c>
      <c r="C21" s="343"/>
      <c r="D21" s="220" t="s">
        <v>33</v>
      </c>
      <c r="E21" s="220" t="s">
        <v>175</v>
      </c>
      <c r="F21" s="220" t="s">
        <v>176</v>
      </c>
    </row>
    <row r="22" spans="1:10" s="221" customFormat="1">
      <c r="A22" s="231"/>
      <c r="B22" s="232" t="s">
        <v>34</v>
      </c>
      <c r="C22" s="233"/>
      <c r="D22" s="234"/>
      <c r="E22" s="234"/>
      <c r="F22" s="235"/>
      <c r="J22" s="236"/>
    </row>
    <row r="23" spans="1:10">
      <c r="A23" s="132"/>
      <c r="B23" s="224" t="s">
        <v>35</v>
      </c>
      <c r="C23" s="225"/>
      <c r="D23" s="237">
        <v>0</v>
      </c>
      <c r="E23" s="238">
        <v>0</v>
      </c>
      <c r="F23" s="239">
        <v>0</v>
      </c>
    </row>
    <row r="24" spans="1:10">
      <c r="A24" s="132"/>
      <c r="B24" s="224" t="s">
        <v>36</v>
      </c>
      <c r="C24" s="225"/>
      <c r="D24" s="237">
        <v>0</v>
      </c>
      <c r="E24" s="238">
        <v>0</v>
      </c>
      <c r="F24" s="239">
        <v>0</v>
      </c>
    </row>
    <row r="25" spans="1:10">
      <c r="A25" s="132"/>
      <c r="B25" s="224" t="s">
        <v>37</v>
      </c>
      <c r="C25" s="225"/>
      <c r="D25" s="237">
        <v>100.036576</v>
      </c>
      <c r="E25" s="238">
        <v>10872698.439999999</v>
      </c>
      <c r="F25" s="239">
        <v>12</v>
      </c>
    </row>
    <row r="26" spans="1:10" s="221" customFormat="1">
      <c r="A26" s="231"/>
      <c r="B26" s="232" t="s">
        <v>38</v>
      </c>
      <c r="C26" s="233"/>
      <c r="D26" s="240"/>
      <c r="E26" s="241"/>
      <c r="F26" s="242"/>
      <c r="J26" s="236"/>
    </row>
    <row r="27" spans="1:10">
      <c r="A27" s="132"/>
      <c r="B27" s="224" t="s">
        <v>39</v>
      </c>
      <c r="C27" s="225"/>
      <c r="D27" s="237">
        <v>99.901317000000006</v>
      </c>
      <c r="E27" s="238">
        <v>14707055.369999999</v>
      </c>
      <c r="F27" s="239">
        <v>28</v>
      </c>
    </row>
    <row r="28" spans="1:10">
      <c r="A28" s="132"/>
      <c r="B28" s="224" t="s">
        <v>40</v>
      </c>
      <c r="C28" s="225"/>
      <c r="D28" s="237">
        <v>100.138488</v>
      </c>
      <c r="E28" s="238">
        <v>13098998.65</v>
      </c>
      <c r="F28" s="239">
        <v>30</v>
      </c>
    </row>
    <row r="29" spans="1:10">
      <c r="A29" s="132"/>
      <c r="B29" s="224" t="s">
        <v>41</v>
      </c>
      <c r="C29" s="225"/>
      <c r="D29" s="237">
        <v>99.936877719999998</v>
      </c>
      <c r="E29" s="238">
        <v>32889501.43</v>
      </c>
      <c r="F29" s="239">
        <v>40</v>
      </c>
    </row>
    <row r="30" spans="1:10" s="221" customFormat="1">
      <c r="A30" s="231"/>
      <c r="B30" s="232" t="s">
        <v>42</v>
      </c>
      <c r="C30" s="233"/>
      <c r="D30" s="240"/>
      <c r="E30" s="234"/>
      <c r="F30" s="242"/>
      <c r="J30" s="236"/>
    </row>
    <row r="31" spans="1:10">
      <c r="A31" s="132"/>
      <c r="B31" s="224" t="s">
        <v>43</v>
      </c>
      <c r="C31" s="225"/>
      <c r="D31" s="237">
        <v>0</v>
      </c>
      <c r="E31" s="238">
        <v>0</v>
      </c>
      <c r="F31" s="239">
        <v>0</v>
      </c>
    </row>
    <row r="32" spans="1:10">
      <c r="A32" s="132"/>
      <c r="B32" s="224" t="s">
        <v>44</v>
      </c>
      <c r="C32" s="225"/>
      <c r="D32" s="237">
        <v>0</v>
      </c>
      <c r="E32" s="238">
        <v>0</v>
      </c>
      <c r="F32" s="239">
        <v>0</v>
      </c>
    </row>
    <row r="33" spans="1:10">
      <c r="A33" s="132"/>
      <c r="B33" s="224" t="s">
        <v>45</v>
      </c>
      <c r="C33" s="225"/>
      <c r="D33" s="237">
        <v>0</v>
      </c>
      <c r="E33" s="238">
        <v>0</v>
      </c>
      <c r="F33" s="239">
        <v>0</v>
      </c>
    </row>
    <row r="34" spans="1:10" s="221" customFormat="1">
      <c r="A34" s="231"/>
      <c r="B34" s="232" t="s">
        <v>46</v>
      </c>
      <c r="C34" s="233"/>
      <c r="D34" s="234"/>
      <c r="E34" s="234"/>
      <c r="F34" s="242"/>
      <c r="J34" s="236"/>
    </row>
    <row r="35" spans="1:10">
      <c r="A35" s="132"/>
      <c r="B35" s="224" t="s">
        <v>47</v>
      </c>
      <c r="C35" s="225"/>
      <c r="D35" s="237">
        <v>0</v>
      </c>
      <c r="E35" s="238">
        <v>0</v>
      </c>
      <c r="F35" s="239">
        <v>0</v>
      </c>
    </row>
    <row r="36" spans="1:10">
      <c r="A36" s="132"/>
      <c r="B36" s="224" t="s">
        <v>48</v>
      </c>
      <c r="C36" s="225"/>
      <c r="D36" s="237">
        <v>0</v>
      </c>
      <c r="E36" s="238">
        <v>0</v>
      </c>
      <c r="F36" s="239">
        <v>0</v>
      </c>
    </row>
    <row r="37" spans="1:10">
      <c r="A37" s="132"/>
      <c r="B37" s="224" t="s">
        <v>49</v>
      </c>
      <c r="C37" s="225"/>
      <c r="D37" s="237">
        <v>0</v>
      </c>
      <c r="E37" s="238">
        <v>0</v>
      </c>
      <c r="F37" s="239">
        <v>0</v>
      </c>
    </row>
    <row r="38" spans="1:10" ht="15" customHeight="1">
      <c r="A38" s="132"/>
      <c r="B38" s="243"/>
      <c r="E38" s="137"/>
    </row>
    <row r="39" spans="1:10" ht="15" customHeight="1">
      <c r="A39" s="132"/>
      <c r="E39" s="137"/>
    </row>
    <row r="40" spans="1:10">
      <c r="A40" s="132"/>
      <c r="B40" s="221" t="s">
        <v>69</v>
      </c>
      <c r="C40" s="222"/>
      <c r="E40" s="137"/>
    </row>
    <row r="41" spans="1:10">
      <c r="A41" s="132"/>
      <c r="B41" s="221"/>
      <c r="C41" s="222"/>
      <c r="E41" s="137"/>
    </row>
    <row r="42" spans="1:10">
      <c r="A42" s="132"/>
      <c r="B42" s="221" t="s">
        <v>50</v>
      </c>
      <c r="C42" s="222"/>
    </row>
    <row r="43" spans="1:10">
      <c r="A43" s="132"/>
      <c r="B43" s="130" t="s">
        <v>73</v>
      </c>
    </row>
    <row r="44" spans="1:10">
      <c r="A44" s="132"/>
      <c r="B44" s="221"/>
      <c r="C44" s="222"/>
    </row>
    <row r="45" spans="1:10">
      <c r="A45" s="132"/>
      <c r="B45" s="342" t="s">
        <v>0</v>
      </c>
      <c r="C45" s="343"/>
      <c r="D45" s="220">
        <f>+D12</f>
        <v>44742</v>
      </c>
      <c r="E45" s="220">
        <f>+E12</f>
        <v>44561</v>
      </c>
      <c r="F45" s="244"/>
    </row>
    <row r="46" spans="1:10">
      <c r="A46" s="245"/>
      <c r="B46" s="224" t="s">
        <v>177</v>
      </c>
      <c r="C46" s="225"/>
      <c r="D46" s="246">
        <v>12713272.060000001</v>
      </c>
      <c r="E46" s="247">
        <f>+'ACTIVO NETO'!F13</f>
        <v>0</v>
      </c>
      <c r="F46" s="244"/>
    </row>
    <row r="47" spans="1:10">
      <c r="A47" s="132"/>
      <c r="B47" s="106" t="s">
        <v>6</v>
      </c>
      <c r="C47" s="227"/>
      <c r="D47" s="248">
        <v>12713272.060000001</v>
      </c>
      <c r="E47" s="249">
        <f>SUM(E46)</f>
        <v>0</v>
      </c>
      <c r="G47" s="172"/>
    </row>
    <row r="48" spans="1:10">
      <c r="A48" s="132"/>
      <c r="E48" s="244"/>
    </row>
    <row r="49" spans="1:5">
      <c r="A49" s="132"/>
      <c r="E49" s="244"/>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
    <mergeCell ref="B16:H16"/>
    <mergeCell ref="B12:C12"/>
    <mergeCell ref="B45:C45"/>
    <mergeCell ref="B21:C21"/>
  </mergeCells>
  <hyperlinks>
    <hyperlink ref="I5" location="INDICE!A1" display="Índice" xr:uid="{A8BC0986-0268-4CF7-8E6C-8095C7E3B0C0}"/>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T87"/>
  <sheetViews>
    <sheetView showGridLines="0" zoomScale="80" zoomScaleNormal="80" zoomScaleSheetLayoutView="100" workbookViewId="0">
      <pane ySplit="7" topLeftCell="A8" activePane="bottomLeft" state="frozen"/>
      <selection pane="bottomLeft"/>
    </sheetView>
  </sheetViews>
  <sheetFormatPr baseColWidth="10" defaultColWidth="9.33203125" defaultRowHeight="13.2"/>
  <cols>
    <col min="1" max="1" width="4.33203125" style="130" customWidth="1"/>
    <col min="2" max="2" width="41.109375" style="130" customWidth="1"/>
    <col min="3" max="3" width="20.5546875" style="190" customWidth="1"/>
    <col min="4" max="4" width="17.88671875" style="130" customWidth="1"/>
    <col min="5" max="5" width="19.109375" style="130" customWidth="1"/>
    <col min="6" max="6" width="17.5546875" style="130" bestFit="1" customWidth="1"/>
    <col min="7" max="7" width="16.33203125" style="130" customWidth="1"/>
    <col min="8" max="8" width="16.6640625" style="130" customWidth="1"/>
    <col min="9" max="9" width="15.109375" style="130" customWidth="1"/>
    <col min="10" max="10" width="15.5546875" style="223" bestFit="1" customWidth="1"/>
    <col min="11" max="11" width="15.5546875" style="130" bestFit="1" customWidth="1"/>
    <col min="12" max="12" width="16.5546875" style="130" bestFit="1" customWidth="1"/>
    <col min="13" max="13" width="17.44140625" style="130" customWidth="1"/>
    <col min="14" max="14" width="11" style="130" customWidth="1"/>
    <col min="15" max="15" width="19.33203125" style="130" customWidth="1"/>
    <col min="16" max="16" width="16.88671875" style="130" customWidth="1"/>
    <col min="17" max="17" width="18" style="130" customWidth="1"/>
    <col min="18" max="16384" width="9.33203125" style="130"/>
  </cols>
  <sheetData>
    <row r="1" spans="1:20" s="80" customFormat="1">
      <c r="D1" s="81"/>
    </row>
    <row r="2" spans="1:20" s="80" customFormat="1">
      <c r="D2" s="81"/>
    </row>
    <row r="3" spans="1:20" s="80" customFormat="1">
      <c r="D3" s="81"/>
    </row>
    <row r="4" spans="1:20" s="82" customFormat="1" ht="13.8" thickBot="1">
      <c r="D4" s="83"/>
    </row>
    <row r="5" spans="1:20" s="75" customFormat="1" ht="13.8" thickTop="1">
      <c r="C5" s="90"/>
      <c r="K5" s="71" t="s">
        <v>82</v>
      </c>
    </row>
    <row r="6" spans="1:20" s="189" customFormat="1" ht="13.95" customHeight="1">
      <c r="B6" s="195" t="s">
        <v>140</v>
      </c>
      <c r="C6" s="196"/>
      <c r="D6" s="195"/>
      <c r="E6" s="195"/>
      <c r="F6" s="195"/>
      <c r="G6" s="195"/>
      <c r="H6" s="195"/>
      <c r="I6" s="195"/>
      <c r="J6" s="195"/>
      <c r="K6" s="195"/>
      <c r="L6" s="195"/>
      <c r="M6" s="194"/>
      <c r="N6" s="194"/>
    </row>
    <row r="7" spans="1:20" s="189" customFormat="1" ht="21" customHeight="1">
      <c r="B7" s="195" t="s">
        <v>204</v>
      </c>
      <c r="C7" s="196"/>
      <c r="D7" s="195"/>
      <c r="E7" s="195"/>
      <c r="F7" s="195"/>
      <c r="G7" s="195"/>
      <c r="H7" s="195"/>
      <c r="I7" s="195"/>
      <c r="J7" s="195"/>
      <c r="K7" s="195"/>
      <c r="L7" s="195"/>
      <c r="M7" s="194"/>
      <c r="N7" s="194"/>
    </row>
    <row r="10" spans="1:20" s="252" customFormat="1">
      <c r="A10" s="250"/>
      <c r="B10" s="221" t="s">
        <v>51</v>
      </c>
      <c r="C10" s="222"/>
      <c r="D10" s="251"/>
      <c r="J10" s="253"/>
    </row>
    <row r="11" spans="1:20" s="252" customFormat="1" ht="14.25" customHeight="1">
      <c r="A11" s="250"/>
      <c r="B11" s="254" t="s">
        <v>234</v>
      </c>
      <c r="C11" s="255"/>
      <c r="J11" s="253"/>
    </row>
    <row r="12" spans="1:20" s="252" customFormat="1">
      <c r="A12" s="250"/>
      <c r="B12" s="221"/>
      <c r="C12" s="222"/>
      <c r="J12" s="253"/>
      <c r="L12" s="257"/>
      <c r="O12" s="258"/>
    </row>
    <row r="13" spans="1:20" s="252" customFormat="1" ht="15" customHeight="1">
      <c r="A13" s="250"/>
      <c r="B13" s="295" t="s">
        <v>52</v>
      </c>
      <c r="C13" s="295" t="s">
        <v>53</v>
      </c>
      <c r="D13" s="346"/>
      <c r="E13" s="340" t="s">
        <v>54</v>
      </c>
      <c r="F13" s="340" t="s">
        <v>79</v>
      </c>
      <c r="G13" s="309" t="s">
        <v>178</v>
      </c>
      <c r="H13" s="309" t="s">
        <v>179</v>
      </c>
      <c r="I13" s="340" t="s">
        <v>1</v>
      </c>
      <c r="J13" s="340" t="s">
        <v>15</v>
      </c>
      <c r="K13" s="309" t="s">
        <v>186</v>
      </c>
      <c r="L13" s="309" t="s">
        <v>187</v>
      </c>
      <c r="M13" s="340" t="s">
        <v>55</v>
      </c>
      <c r="N13" s="309" t="s">
        <v>80</v>
      </c>
      <c r="O13" s="309" t="s">
        <v>180</v>
      </c>
      <c r="P13" s="309" t="s">
        <v>56</v>
      </c>
      <c r="Q13" s="309" t="s">
        <v>130</v>
      </c>
    </row>
    <row r="14" spans="1:20" s="252" customFormat="1" ht="52.5" customHeight="1">
      <c r="A14" s="250"/>
      <c r="B14" s="345"/>
      <c r="C14" s="345"/>
      <c r="D14" s="347"/>
      <c r="E14" s="340"/>
      <c r="F14" s="340"/>
      <c r="G14" s="340"/>
      <c r="H14" s="340"/>
      <c r="I14" s="340"/>
      <c r="J14" s="340"/>
      <c r="K14" s="340"/>
      <c r="L14" s="340"/>
      <c r="M14" s="340"/>
      <c r="N14" s="309"/>
      <c r="O14" s="309"/>
      <c r="P14" s="309"/>
      <c r="Q14" s="309"/>
    </row>
    <row r="15" spans="1:20" s="252" customFormat="1" ht="15" customHeight="1">
      <c r="A15" s="250"/>
      <c r="B15" s="198" t="s">
        <v>219</v>
      </c>
      <c r="C15" s="199" t="s">
        <v>220</v>
      </c>
      <c r="D15" s="200"/>
      <c r="E15" s="201" t="s">
        <v>235</v>
      </c>
      <c r="F15" s="201" t="s">
        <v>239</v>
      </c>
      <c r="G15" s="202">
        <v>44655</v>
      </c>
      <c r="H15" s="202">
        <v>45382</v>
      </c>
      <c r="I15" s="201" t="s">
        <v>122</v>
      </c>
      <c r="J15" s="203">
        <v>3500000</v>
      </c>
      <c r="K15" s="208">
        <v>3498919.25</v>
      </c>
      <c r="L15" s="203">
        <v>3478545</v>
      </c>
      <c r="M15" s="203">
        <v>3500000</v>
      </c>
      <c r="N15" s="204">
        <v>2.2500000000000003E-2</v>
      </c>
      <c r="O15" s="205">
        <v>0.10576460112670062</v>
      </c>
      <c r="P15" s="206">
        <v>1</v>
      </c>
      <c r="Q15" s="205">
        <v>0.10576460112670062</v>
      </c>
      <c r="R15" s="259"/>
      <c r="T15" s="258"/>
    </row>
    <row r="16" spans="1:20" s="252" customFormat="1">
      <c r="A16" s="250"/>
      <c r="B16" s="198" t="s">
        <v>219</v>
      </c>
      <c r="C16" s="199" t="s">
        <v>221</v>
      </c>
      <c r="D16" s="200"/>
      <c r="E16" s="201" t="s">
        <v>235</v>
      </c>
      <c r="F16" s="201" t="s">
        <v>185</v>
      </c>
      <c r="G16" s="202">
        <v>44659</v>
      </c>
      <c r="H16" s="202">
        <v>44951</v>
      </c>
      <c r="I16" s="207" t="s">
        <v>122</v>
      </c>
      <c r="J16" s="208">
        <v>500000</v>
      </c>
      <c r="K16" s="208">
        <v>512939.24</v>
      </c>
      <c r="L16" s="208">
        <v>511830</v>
      </c>
      <c r="M16" s="208">
        <v>500000</v>
      </c>
      <c r="N16" s="205">
        <v>4.6249999999999999E-2</v>
      </c>
      <c r="O16" s="205">
        <v>1.5562108811206747E-2</v>
      </c>
      <c r="P16" s="206">
        <v>1</v>
      </c>
      <c r="Q16" s="205">
        <v>0.12132670993790737</v>
      </c>
      <c r="R16" s="259"/>
      <c r="T16" s="258"/>
    </row>
    <row r="17" spans="1:20" s="252" customFormat="1">
      <c r="A17" s="250"/>
      <c r="B17" s="198" t="s">
        <v>219</v>
      </c>
      <c r="C17" s="199" t="s">
        <v>222</v>
      </c>
      <c r="D17" s="200"/>
      <c r="E17" s="201" t="s">
        <v>235</v>
      </c>
      <c r="F17" s="201" t="s">
        <v>241</v>
      </c>
      <c r="G17" s="202">
        <v>44662</v>
      </c>
      <c r="H17" s="202">
        <v>45666</v>
      </c>
      <c r="I17" s="207" t="s">
        <v>122</v>
      </c>
      <c r="J17" s="208">
        <v>500000</v>
      </c>
      <c r="K17" s="208">
        <v>498305.11</v>
      </c>
      <c r="L17" s="208">
        <v>481340</v>
      </c>
      <c r="M17" s="208">
        <v>500000</v>
      </c>
      <c r="N17" s="205">
        <v>2.7039999999999998E-2</v>
      </c>
      <c r="O17" s="205">
        <v>1.4635065266174816E-2</v>
      </c>
      <c r="P17" s="206">
        <v>1</v>
      </c>
      <c r="Q17" s="205">
        <v>0.13596177520408217</v>
      </c>
      <c r="R17" s="259"/>
      <c r="T17" s="258"/>
    </row>
    <row r="18" spans="1:20" s="252" customFormat="1">
      <c r="A18" s="250"/>
      <c r="B18" s="198" t="s">
        <v>219</v>
      </c>
      <c r="C18" s="199" t="s">
        <v>225</v>
      </c>
      <c r="D18" s="200"/>
      <c r="E18" s="201" t="s">
        <v>235</v>
      </c>
      <c r="F18" s="201" t="s">
        <v>239</v>
      </c>
      <c r="G18" s="202">
        <v>44740</v>
      </c>
      <c r="H18" s="202">
        <v>45092</v>
      </c>
      <c r="I18" s="207" t="s">
        <v>122</v>
      </c>
      <c r="J18" s="208">
        <v>1500000</v>
      </c>
      <c r="K18" s="208">
        <v>1460463.96</v>
      </c>
      <c r="L18" s="208">
        <v>1460430</v>
      </c>
      <c r="M18" s="208">
        <v>1500000</v>
      </c>
      <c r="N18" s="205">
        <v>0</v>
      </c>
      <c r="O18" s="205">
        <v>4.4404139208625272E-2</v>
      </c>
      <c r="P18" s="206">
        <v>1</v>
      </c>
      <c r="Q18" s="205">
        <v>0.18036591441270744</v>
      </c>
      <c r="R18" s="259"/>
      <c r="T18" s="258"/>
    </row>
    <row r="19" spans="1:20" s="252" customFormat="1">
      <c r="A19" s="250"/>
      <c r="B19" s="198" t="s">
        <v>219</v>
      </c>
      <c r="C19" s="199" t="s">
        <v>227</v>
      </c>
      <c r="D19" s="200"/>
      <c r="E19" s="201" t="s">
        <v>235</v>
      </c>
      <c r="F19" s="201" t="s">
        <v>240</v>
      </c>
      <c r="G19" s="202">
        <v>44742</v>
      </c>
      <c r="H19" s="202">
        <v>45557</v>
      </c>
      <c r="I19" s="207" t="s">
        <v>122</v>
      </c>
      <c r="J19" s="208">
        <v>500000</v>
      </c>
      <c r="K19" s="208">
        <v>506944.44</v>
      </c>
      <c r="L19" s="208">
        <v>505790</v>
      </c>
      <c r="M19" s="208">
        <v>500000</v>
      </c>
      <c r="N19" s="205">
        <v>0.04</v>
      </c>
      <c r="O19" s="205">
        <v>1.5378463582869822E-2</v>
      </c>
      <c r="P19" s="206">
        <v>1</v>
      </c>
      <c r="Q19" s="205">
        <v>0.19574437799557726</v>
      </c>
      <c r="R19" s="259"/>
      <c r="T19" s="258"/>
    </row>
    <row r="20" spans="1:20" s="252" customFormat="1">
      <c r="A20" s="250"/>
      <c r="B20" s="198" t="s">
        <v>219</v>
      </c>
      <c r="C20" s="199" t="s">
        <v>231</v>
      </c>
      <c r="D20" s="200"/>
      <c r="E20" s="201" t="s">
        <v>235</v>
      </c>
      <c r="F20" s="201" t="s">
        <v>242</v>
      </c>
      <c r="G20" s="202">
        <v>44742</v>
      </c>
      <c r="H20" s="202">
        <v>45859</v>
      </c>
      <c r="I20" s="207" t="s">
        <v>122</v>
      </c>
      <c r="J20" s="208">
        <v>500000</v>
      </c>
      <c r="K20" s="208">
        <v>555245</v>
      </c>
      <c r="L20" s="208">
        <v>557115</v>
      </c>
      <c r="M20" s="208">
        <v>500000</v>
      </c>
      <c r="N20" s="205">
        <v>7.350000000000001E-2</v>
      </c>
      <c r="O20" s="205">
        <v>1.6938991951146763E-2</v>
      </c>
      <c r="P20" s="206">
        <v>1</v>
      </c>
      <c r="Q20" s="205">
        <v>0.21268336994672402</v>
      </c>
      <c r="R20" s="259"/>
      <c r="T20" s="258"/>
    </row>
    <row r="21" spans="1:20" s="252" customFormat="1">
      <c r="A21" s="250"/>
      <c r="B21" s="198" t="s">
        <v>223</v>
      </c>
      <c r="C21" s="199" t="s">
        <v>224</v>
      </c>
      <c r="D21" s="200"/>
      <c r="E21" s="201" t="s">
        <v>236</v>
      </c>
      <c r="F21" s="201" t="s">
        <v>239</v>
      </c>
      <c r="G21" s="202">
        <v>44734</v>
      </c>
      <c r="H21" s="202">
        <v>45308</v>
      </c>
      <c r="I21" s="207" t="s">
        <v>122</v>
      </c>
      <c r="J21" s="208">
        <v>1000000</v>
      </c>
      <c r="K21" s="208">
        <v>1035903.33</v>
      </c>
      <c r="L21" s="208">
        <v>1035380</v>
      </c>
      <c r="M21" s="208">
        <v>1000000</v>
      </c>
      <c r="N21" s="205">
        <v>5.1000000000000004E-2</v>
      </c>
      <c r="O21" s="205">
        <v>3.1480562337001042E-2</v>
      </c>
      <c r="P21" s="206">
        <v>1</v>
      </c>
      <c r="Q21" s="205">
        <v>3.1480562337001042E-2</v>
      </c>
      <c r="R21" s="259"/>
      <c r="T21" s="258"/>
    </row>
    <row r="22" spans="1:20" s="252" customFormat="1">
      <c r="A22" s="250"/>
      <c r="B22" s="198" t="s">
        <v>223</v>
      </c>
      <c r="C22" s="199" t="s">
        <v>226</v>
      </c>
      <c r="D22" s="200"/>
      <c r="E22" s="201" t="s">
        <v>237</v>
      </c>
      <c r="F22" s="201" t="s">
        <v>239</v>
      </c>
      <c r="G22" s="202">
        <v>44742</v>
      </c>
      <c r="H22" s="202">
        <v>45415</v>
      </c>
      <c r="I22" s="207" t="s">
        <v>122</v>
      </c>
      <c r="J22" s="208">
        <v>1000000</v>
      </c>
      <c r="K22" s="208">
        <v>1000473.75</v>
      </c>
      <c r="L22" s="208">
        <v>1000770</v>
      </c>
      <c r="M22" s="208">
        <v>1000000</v>
      </c>
      <c r="N22" s="205">
        <v>3.3749999999999995E-2</v>
      </c>
      <c r="O22" s="205">
        <v>3.0428250854759153E-2</v>
      </c>
      <c r="P22" s="206">
        <v>1</v>
      </c>
      <c r="Q22" s="205">
        <v>6.1908813191760198E-2</v>
      </c>
      <c r="R22" s="259"/>
      <c r="T22" s="258"/>
    </row>
    <row r="23" spans="1:20" s="252" customFormat="1">
      <c r="A23" s="250"/>
      <c r="B23" s="198" t="s">
        <v>223</v>
      </c>
      <c r="C23" s="199" t="s">
        <v>228</v>
      </c>
      <c r="D23" s="200"/>
      <c r="E23" s="201" t="s">
        <v>238</v>
      </c>
      <c r="F23" s="201" t="s">
        <v>239</v>
      </c>
      <c r="G23" s="202">
        <v>44742</v>
      </c>
      <c r="H23" s="202">
        <v>45436</v>
      </c>
      <c r="I23" s="207" t="s">
        <v>122</v>
      </c>
      <c r="J23" s="208">
        <v>1000000</v>
      </c>
      <c r="K23" s="208">
        <v>998010</v>
      </c>
      <c r="L23" s="208">
        <v>1000570</v>
      </c>
      <c r="M23" s="208">
        <v>1000000</v>
      </c>
      <c r="N23" s="205">
        <v>3.7499999999999999E-2</v>
      </c>
      <c r="O23" s="205">
        <v>3.0422169886933428E-2</v>
      </c>
      <c r="P23" s="206">
        <v>1</v>
      </c>
      <c r="Q23" s="205">
        <v>9.2330983078693626E-2</v>
      </c>
      <c r="R23" s="259"/>
      <c r="T23" s="258"/>
    </row>
    <row r="24" spans="1:20" s="252" customFormat="1">
      <c r="A24" s="250"/>
      <c r="B24" s="198" t="s">
        <v>223</v>
      </c>
      <c r="C24" s="199" t="s">
        <v>229</v>
      </c>
      <c r="D24" s="200"/>
      <c r="E24" s="201" t="s">
        <v>238</v>
      </c>
      <c r="F24" s="201" t="s">
        <v>239</v>
      </c>
      <c r="G24" s="202">
        <v>44742</v>
      </c>
      <c r="H24" s="202">
        <v>45266</v>
      </c>
      <c r="I24" s="207" t="s">
        <v>122</v>
      </c>
      <c r="J24" s="208">
        <v>500000</v>
      </c>
      <c r="K24" s="208">
        <v>483565.67</v>
      </c>
      <c r="L24" s="208">
        <v>483855</v>
      </c>
      <c r="M24" s="208">
        <v>500000</v>
      </c>
      <c r="N24" s="205">
        <v>1.217E-2</v>
      </c>
      <c r="O24" s="205">
        <v>1.471153343658332E-2</v>
      </c>
      <c r="P24" s="206">
        <v>1</v>
      </c>
      <c r="Q24" s="205">
        <v>0.10704251651527695</v>
      </c>
      <c r="R24" s="259"/>
      <c r="T24" s="258"/>
    </row>
    <row r="25" spans="1:20" s="252" customFormat="1">
      <c r="A25" s="250"/>
      <c r="B25" s="198" t="s">
        <v>223</v>
      </c>
      <c r="C25" s="199" t="s">
        <v>229</v>
      </c>
      <c r="D25" s="200"/>
      <c r="E25" s="201" t="s">
        <v>238</v>
      </c>
      <c r="F25" s="201" t="s">
        <v>239</v>
      </c>
      <c r="G25" s="202">
        <v>44742</v>
      </c>
      <c r="H25" s="202">
        <v>45748</v>
      </c>
      <c r="I25" s="207" t="s">
        <v>122</v>
      </c>
      <c r="J25" s="208">
        <v>250000</v>
      </c>
      <c r="K25" s="208">
        <v>247528.19</v>
      </c>
      <c r="L25" s="208">
        <v>248205</v>
      </c>
      <c r="M25" s="208">
        <v>250000</v>
      </c>
      <c r="N25" s="205">
        <v>3.5000000000000003E-2</v>
      </c>
      <c r="O25" s="205">
        <v>7.5466330959216357E-3</v>
      </c>
      <c r="P25" s="206">
        <v>1</v>
      </c>
      <c r="Q25" s="205">
        <v>0.11458914961119859</v>
      </c>
      <c r="R25" s="259"/>
      <c r="T25" s="258"/>
    </row>
    <row r="26" spans="1:20" s="252" customFormat="1">
      <c r="A26" s="250"/>
      <c r="B26" s="198" t="s">
        <v>223</v>
      </c>
      <c r="C26" s="199" t="s">
        <v>230</v>
      </c>
      <c r="D26" s="200"/>
      <c r="E26" s="201" t="s">
        <v>238</v>
      </c>
      <c r="F26" s="201" t="s">
        <v>241</v>
      </c>
      <c r="G26" s="202">
        <v>44742</v>
      </c>
      <c r="H26" s="202">
        <v>45667</v>
      </c>
      <c r="I26" s="207" t="s">
        <v>122</v>
      </c>
      <c r="J26" s="208">
        <v>1000000</v>
      </c>
      <c r="K26" s="208">
        <v>969530</v>
      </c>
      <c r="L26" s="208">
        <v>970340</v>
      </c>
      <c r="M26" s="208">
        <v>1000000</v>
      </c>
      <c r="N26" s="205">
        <v>2.7E-2</v>
      </c>
      <c r="O26" s="205">
        <v>2.950303160007494E-2</v>
      </c>
      <c r="P26" s="206">
        <v>1</v>
      </c>
      <c r="Q26" s="205">
        <v>0.14409218121127354</v>
      </c>
      <c r="R26" s="259"/>
      <c r="T26" s="258"/>
    </row>
    <row r="27" spans="1:20" s="252" customFormat="1">
      <c r="A27" s="250"/>
      <c r="B27" s="198" t="s">
        <v>184</v>
      </c>
      <c r="C27" s="199" t="s">
        <v>182</v>
      </c>
      <c r="D27" s="200"/>
      <c r="E27" s="201" t="s">
        <v>238</v>
      </c>
      <c r="F27" s="201" t="s">
        <v>185</v>
      </c>
      <c r="G27" s="202">
        <v>44642</v>
      </c>
      <c r="H27" s="202">
        <v>45152</v>
      </c>
      <c r="I27" s="207" t="s">
        <v>122</v>
      </c>
      <c r="J27" s="208">
        <v>250000</v>
      </c>
      <c r="K27" s="208">
        <v>259035.80000000002</v>
      </c>
      <c r="L27" s="208">
        <v>261137.5</v>
      </c>
      <c r="M27" s="208">
        <v>250000</v>
      </c>
      <c r="N27" s="205">
        <v>5.2500000000000005E-2</v>
      </c>
      <c r="O27" s="205">
        <v>7.9398436779526457E-3</v>
      </c>
      <c r="P27" s="206">
        <v>1</v>
      </c>
      <c r="Q27" s="205">
        <v>7.9398436779526457E-3</v>
      </c>
      <c r="R27" s="259"/>
      <c r="T27" s="258"/>
    </row>
    <row r="28" spans="1:20" s="252" customFormat="1">
      <c r="A28" s="250"/>
      <c r="B28" s="198" t="s">
        <v>184</v>
      </c>
      <c r="C28" s="199" t="s">
        <v>182</v>
      </c>
      <c r="D28" s="200"/>
      <c r="E28" s="201" t="s">
        <v>238</v>
      </c>
      <c r="F28" s="201" t="s">
        <v>185</v>
      </c>
      <c r="G28" s="202">
        <v>44642</v>
      </c>
      <c r="H28" s="202">
        <v>45152</v>
      </c>
      <c r="I28" s="207" t="s">
        <v>122</v>
      </c>
      <c r="J28" s="208">
        <v>250000</v>
      </c>
      <c r="K28" s="208">
        <v>259035.80000000002</v>
      </c>
      <c r="L28" s="208">
        <v>261137.5</v>
      </c>
      <c r="M28" s="208">
        <v>250000</v>
      </c>
      <c r="N28" s="205">
        <v>5.2500000000000005E-2</v>
      </c>
      <c r="O28" s="205">
        <v>7.9398436779526457E-3</v>
      </c>
      <c r="P28" s="206">
        <v>1</v>
      </c>
      <c r="Q28" s="205">
        <v>1.5879687355905291E-2</v>
      </c>
      <c r="R28" s="259"/>
      <c r="T28" s="258"/>
    </row>
    <row r="29" spans="1:20" s="252" customFormat="1">
      <c r="A29" s="250"/>
      <c r="B29" s="198" t="s">
        <v>184</v>
      </c>
      <c r="C29" s="199" t="s">
        <v>182</v>
      </c>
      <c r="D29" s="200"/>
      <c r="E29" s="201" t="s">
        <v>238</v>
      </c>
      <c r="F29" s="201" t="s">
        <v>185</v>
      </c>
      <c r="G29" s="202">
        <v>44642</v>
      </c>
      <c r="H29" s="202">
        <v>45152</v>
      </c>
      <c r="I29" s="207" t="s">
        <v>122</v>
      </c>
      <c r="J29" s="208">
        <v>250000</v>
      </c>
      <c r="K29" s="208">
        <v>259035.80000000002</v>
      </c>
      <c r="L29" s="208">
        <v>261137.5</v>
      </c>
      <c r="M29" s="208">
        <v>250000</v>
      </c>
      <c r="N29" s="205">
        <v>5.2500000000000005E-2</v>
      </c>
      <c r="O29" s="205">
        <v>7.9398436779526457E-3</v>
      </c>
      <c r="P29" s="206">
        <v>1</v>
      </c>
      <c r="Q29" s="205">
        <v>2.3819531033857935E-2</v>
      </c>
      <c r="R29" s="259"/>
      <c r="T29" s="258"/>
    </row>
    <row r="30" spans="1:20" s="252" customFormat="1">
      <c r="A30" s="250"/>
      <c r="B30" s="198" t="s">
        <v>184</v>
      </c>
      <c r="C30" s="199" t="s">
        <v>182</v>
      </c>
      <c r="D30" s="200"/>
      <c r="E30" s="201" t="s">
        <v>238</v>
      </c>
      <c r="F30" s="201" t="s">
        <v>185</v>
      </c>
      <c r="G30" s="202">
        <v>44642</v>
      </c>
      <c r="H30" s="202">
        <v>45152</v>
      </c>
      <c r="I30" s="207" t="s">
        <v>122</v>
      </c>
      <c r="J30" s="208">
        <v>250000</v>
      </c>
      <c r="K30" s="208">
        <v>259035.80000000002</v>
      </c>
      <c r="L30" s="208">
        <v>261137.5</v>
      </c>
      <c r="M30" s="208">
        <v>250000</v>
      </c>
      <c r="N30" s="205">
        <v>5.2500000000000005E-2</v>
      </c>
      <c r="O30" s="205">
        <v>7.9398436779526457E-3</v>
      </c>
      <c r="P30" s="206">
        <v>1</v>
      </c>
      <c r="Q30" s="205">
        <v>3.1759374711810583E-2</v>
      </c>
      <c r="R30" s="259"/>
      <c r="T30" s="258"/>
    </row>
    <row r="31" spans="1:20" s="252" customFormat="1">
      <c r="A31" s="250"/>
      <c r="B31" s="198" t="s">
        <v>184</v>
      </c>
      <c r="C31" s="199" t="s">
        <v>182</v>
      </c>
      <c r="D31" s="200"/>
      <c r="E31" s="201" t="s">
        <v>238</v>
      </c>
      <c r="F31" s="201" t="s">
        <v>185</v>
      </c>
      <c r="G31" s="202">
        <v>44642</v>
      </c>
      <c r="H31" s="202">
        <v>45152</v>
      </c>
      <c r="I31" s="207" t="s">
        <v>122</v>
      </c>
      <c r="J31" s="208">
        <v>250000</v>
      </c>
      <c r="K31" s="208">
        <v>259035.80000000002</v>
      </c>
      <c r="L31" s="208">
        <v>261137.5</v>
      </c>
      <c r="M31" s="208">
        <v>250000</v>
      </c>
      <c r="N31" s="205">
        <v>5.2500000000000005E-2</v>
      </c>
      <c r="O31" s="205">
        <v>7.9398436779526457E-3</v>
      </c>
      <c r="P31" s="206">
        <v>1</v>
      </c>
      <c r="Q31" s="205">
        <v>3.969921838976323E-2</v>
      </c>
      <c r="R31" s="259"/>
      <c r="T31" s="258"/>
    </row>
    <row r="32" spans="1:20" s="252" customFormat="1">
      <c r="A32" s="250"/>
      <c r="B32" s="198" t="s">
        <v>184</v>
      </c>
      <c r="C32" s="199" t="s">
        <v>182</v>
      </c>
      <c r="D32" s="200"/>
      <c r="E32" s="201" t="s">
        <v>238</v>
      </c>
      <c r="F32" s="201" t="s">
        <v>185</v>
      </c>
      <c r="G32" s="202">
        <v>44642</v>
      </c>
      <c r="H32" s="202">
        <v>45152</v>
      </c>
      <c r="I32" s="207" t="s">
        <v>122</v>
      </c>
      <c r="J32" s="208">
        <v>250000</v>
      </c>
      <c r="K32" s="208">
        <v>259035.80000000002</v>
      </c>
      <c r="L32" s="208">
        <v>261137.5</v>
      </c>
      <c r="M32" s="208">
        <v>250000</v>
      </c>
      <c r="N32" s="205">
        <v>5.2500000000000005E-2</v>
      </c>
      <c r="O32" s="205">
        <v>7.9398436779526457E-3</v>
      </c>
      <c r="P32" s="206">
        <v>1</v>
      </c>
      <c r="Q32" s="205">
        <v>4.7639062067715877E-2</v>
      </c>
      <c r="R32" s="259"/>
      <c r="T32" s="258"/>
    </row>
    <row r="33" spans="1:20" s="252" customFormat="1">
      <c r="A33" s="250"/>
      <c r="B33" s="198" t="s">
        <v>184</v>
      </c>
      <c r="C33" s="199" t="s">
        <v>182</v>
      </c>
      <c r="D33" s="200"/>
      <c r="E33" s="201" t="s">
        <v>238</v>
      </c>
      <c r="F33" s="201" t="s">
        <v>185</v>
      </c>
      <c r="G33" s="202">
        <v>44645</v>
      </c>
      <c r="H33" s="202">
        <v>45243</v>
      </c>
      <c r="I33" s="207" t="s">
        <v>122</v>
      </c>
      <c r="J33" s="208">
        <v>501000</v>
      </c>
      <c r="K33" s="208">
        <v>516357.12</v>
      </c>
      <c r="L33" s="208">
        <v>514527</v>
      </c>
      <c r="M33" s="208">
        <v>501000</v>
      </c>
      <c r="N33" s="205">
        <v>4.4000000000000004E-2</v>
      </c>
      <c r="O33" s="205">
        <v>1.5644110662336664E-2</v>
      </c>
      <c r="P33" s="206">
        <v>1</v>
      </c>
      <c r="Q33" s="205">
        <v>6.3283172730052545E-2</v>
      </c>
      <c r="R33" s="259"/>
      <c r="T33" s="258"/>
    </row>
    <row r="34" spans="1:20" s="252" customFormat="1">
      <c r="A34" s="250"/>
      <c r="B34" s="198" t="s">
        <v>184</v>
      </c>
      <c r="C34" s="199" t="s">
        <v>182</v>
      </c>
      <c r="D34" s="200"/>
      <c r="E34" s="201" t="s">
        <v>238</v>
      </c>
      <c r="F34" s="201" t="s">
        <v>185</v>
      </c>
      <c r="G34" s="202">
        <v>44650</v>
      </c>
      <c r="H34" s="202">
        <v>45230</v>
      </c>
      <c r="I34" s="207" t="s">
        <v>122</v>
      </c>
      <c r="J34" s="208">
        <v>501000</v>
      </c>
      <c r="K34" s="208">
        <v>524583.32999999996</v>
      </c>
      <c r="L34" s="208">
        <v>517512.96000000002</v>
      </c>
      <c r="M34" s="208">
        <v>501000</v>
      </c>
      <c r="N34" s="205">
        <v>4.4500000000000005E-2</v>
      </c>
      <c r="O34" s="205">
        <v>1.5734898295781188E-2</v>
      </c>
      <c r="P34" s="206">
        <v>1</v>
      </c>
      <c r="Q34" s="205">
        <v>7.9018071025833733E-2</v>
      </c>
      <c r="R34" s="259"/>
      <c r="T34" s="258"/>
    </row>
    <row r="35" spans="1:20" s="252" customFormat="1">
      <c r="A35" s="250"/>
      <c r="B35" s="198" t="s">
        <v>184</v>
      </c>
      <c r="C35" s="199" t="s">
        <v>182</v>
      </c>
      <c r="D35" s="200"/>
      <c r="E35" s="201" t="s">
        <v>238</v>
      </c>
      <c r="F35" s="201" t="s">
        <v>185</v>
      </c>
      <c r="G35" s="202">
        <v>44650</v>
      </c>
      <c r="H35" s="202">
        <v>45230</v>
      </c>
      <c r="I35" s="207" t="s">
        <v>122</v>
      </c>
      <c r="J35" s="208">
        <v>501000</v>
      </c>
      <c r="K35" s="208">
        <v>524583.32999999996</v>
      </c>
      <c r="L35" s="208">
        <v>517512.96000000002</v>
      </c>
      <c r="M35" s="208">
        <v>501000</v>
      </c>
      <c r="N35" s="205">
        <v>4.4500000000000005E-2</v>
      </c>
      <c r="O35" s="205">
        <v>1.5734898295781188E-2</v>
      </c>
      <c r="P35" s="206">
        <v>1</v>
      </c>
      <c r="Q35" s="205">
        <v>9.4752969321614922E-2</v>
      </c>
      <c r="R35" s="259"/>
      <c r="T35" s="258"/>
    </row>
    <row r="36" spans="1:20" s="252" customFormat="1">
      <c r="A36" s="250"/>
      <c r="B36" s="198" t="s">
        <v>184</v>
      </c>
      <c r="C36" s="199" t="s">
        <v>183</v>
      </c>
      <c r="D36" s="200"/>
      <c r="E36" s="201" t="s">
        <v>238</v>
      </c>
      <c r="F36" s="201" t="s">
        <v>185</v>
      </c>
      <c r="G36" s="202">
        <v>44652</v>
      </c>
      <c r="H36" s="202">
        <v>45015</v>
      </c>
      <c r="I36" s="207" t="s">
        <v>122</v>
      </c>
      <c r="J36" s="208">
        <v>100000</v>
      </c>
      <c r="K36" s="208">
        <v>100316</v>
      </c>
      <c r="L36" s="208">
        <v>100228</v>
      </c>
      <c r="M36" s="208">
        <v>100000</v>
      </c>
      <c r="N36" s="205">
        <v>2.8500000000000001E-2</v>
      </c>
      <c r="O36" s="205">
        <v>3.0474162161843385E-3</v>
      </c>
      <c r="P36" s="206">
        <v>1</v>
      </c>
      <c r="Q36" s="205">
        <v>9.7800385537799267E-2</v>
      </c>
      <c r="R36" s="259"/>
      <c r="T36" s="258"/>
    </row>
    <row r="37" spans="1:20" s="252" customFormat="1">
      <c r="A37" s="250"/>
      <c r="B37" s="198" t="s">
        <v>184</v>
      </c>
      <c r="C37" s="199" t="s">
        <v>183</v>
      </c>
      <c r="D37" s="200"/>
      <c r="E37" s="201" t="s">
        <v>238</v>
      </c>
      <c r="F37" s="201" t="s">
        <v>185</v>
      </c>
      <c r="G37" s="202">
        <v>44652</v>
      </c>
      <c r="H37" s="202">
        <v>45015</v>
      </c>
      <c r="I37" s="207" t="s">
        <v>122</v>
      </c>
      <c r="J37" s="208">
        <v>100000</v>
      </c>
      <c r="K37" s="208">
        <v>100316</v>
      </c>
      <c r="L37" s="208">
        <v>100228</v>
      </c>
      <c r="M37" s="208">
        <v>100000</v>
      </c>
      <c r="N37" s="205">
        <v>2.8500000000000001E-2</v>
      </c>
      <c r="O37" s="205">
        <v>3.0474162161843385E-3</v>
      </c>
      <c r="P37" s="206">
        <v>1</v>
      </c>
      <c r="Q37" s="205">
        <v>0.10084780175398361</v>
      </c>
      <c r="R37" s="259"/>
      <c r="T37" s="258"/>
    </row>
    <row r="38" spans="1:20" s="252" customFormat="1">
      <c r="A38" s="250"/>
      <c r="B38" s="198" t="s">
        <v>184</v>
      </c>
      <c r="C38" s="199" t="s">
        <v>183</v>
      </c>
      <c r="D38" s="200"/>
      <c r="E38" s="201" t="s">
        <v>238</v>
      </c>
      <c r="F38" s="201" t="s">
        <v>185</v>
      </c>
      <c r="G38" s="202">
        <v>44652</v>
      </c>
      <c r="H38" s="202">
        <v>45015</v>
      </c>
      <c r="I38" s="207" t="s">
        <v>122</v>
      </c>
      <c r="J38" s="208">
        <v>100000</v>
      </c>
      <c r="K38" s="208">
        <v>100316</v>
      </c>
      <c r="L38" s="208">
        <v>100228</v>
      </c>
      <c r="M38" s="208">
        <v>100000</v>
      </c>
      <c r="N38" s="205">
        <v>2.8500000000000001E-2</v>
      </c>
      <c r="O38" s="205">
        <v>3.0474162161843385E-3</v>
      </c>
      <c r="P38" s="206">
        <v>1</v>
      </c>
      <c r="Q38" s="205">
        <v>0.10389521797016796</v>
      </c>
      <c r="R38" s="259"/>
      <c r="T38" s="258"/>
    </row>
    <row r="39" spans="1:20" s="252" customFormat="1">
      <c r="A39" s="250"/>
      <c r="B39" s="198" t="s">
        <v>184</v>
      </c>
      <c r="C39" s="199" t="s">
        <v>183</v>
      </c>
      <c r="D39" s="200"/>
      <c r="E39" s="201" t="s">
        <v>238</v>
      </c>
      <c r="F39" s="201" t="s">
        <v>185</v>
      </c>
      <c r="G39" s="202">
        <v>44652</v>
      </c>
      <c r="H39" s="202">
        <v>45015</v>
      </c>
      <c r="I39" s="207" t="s">
        <v>122</v>
      </c>
      <c r="J39" s="208">
        <v>100000</v>
      </c>
      <c r="K39" s="208">
        <v>100316</v>
      </c>
      <c r="L39" s="208">
        <v>100228</v>
      </c>
      <c r="M39" s="208">
        <v>100000</v>
      </c>
      <c r="N39" s="205">
        <v>2.8500000000000001E-2</v>
      </c>
      <c r="O39" s="205">
        <v>3.0474162161843385E-3</v>
      </c>
      <c r="P39" s="206">
        <v>1</v>
      </c>
      <c r="Q39" s="205">
        <v>0.1069426341863523</v>
      </c>
      <c r="R39" s="259"/>
      <c r="T39" s="258"/>
    </row>
    <row r="40" spans="1:20" s="252" customFormat="1">
      <c r="A40" s="250"/>
      <c r="B40" s="198" t="s">
        <v>184</v>
      </c>
      <c r="C40" s="199" t="s">
        <v>183</v>
      </c>
      <c r="D40" s="200"/>
      <c r="E40" s="201" t="s">
        <v>238</v>
      </c>
      <c r="F40" s="201" t="s">
        <v>185</v>
      </c>
      <c r="G40" s="202">
        <v>44652</v>
      </c>
      <c r="H40" s="202">
        <v>45015</v>
      </c>
      <c r="I40" s="207" t="s">
        <v>122</v>
      </c>
      <c r="J40" s="208">
        <v>100000</v>
      </c>
      <c r="K40" s="208">
        <v>100316</v>
      </c>
      <c r="L40" s="208">
        <v>100228</v>
      </c>
      <c r="M40" s="208">
        <v>100000</v>
      </c>
      <c r="N40" s="205">
        <v>2.8500000000000001E-2</v>
      </c>
      <c r="O40" s="205">
        <v>3.0474162161843385E-3</v>
      </c>
      <c r="P40" s="206">
        <v>1</v>
      </c>
      <c r="Q40" s="205">
        <v>0.10999005040253665</v>
      </c>
      <c r="R40" s="259"/>
      <c r="T40" s="258"/>
    </row>
    <row r="41" spans="1:20" s="252" customFormat="1">
      <c r="A41" s="250"/>
      <c r="B41" s="198" t="s">
        <v>184</v>
      </c>
      <c r="C41" s="199" t="s">
        <v>183</v>
      </c>
      <c r="D41" s="200"/>
      <c r="E41" s="201" t="s">
        <v>238</v>
      </c>
      <c r="F41" s="201" t="s">
        <v>185</v>
      </c>
      <c r="G41" s="202">
        <v>44652</v>
      </c>
      <c r="H41" s="202">
        <v>45015</v>
      </c>
      <c r="I41" s="207" t="s">
        <v>122</v>
      </c>
      <c r="J41" s="208">
        <v>100000</v>
      </c>
      <c r="K41" s="208">
        <v>100316</v>
      </c>
      <c r="L41" s="208">
        <v>100228</v>
      </c>
      <c r="M41" s="208">
        <v>100000</v>
      </c>
      <c r="N41" s="205">
        <v>2.8500000000000001E-2</v>
      </c>
      <c r="O41" s="205">
        <v>3.0474162161843385E-3</v>
      </c>
      <c r="P41" s="206">
        <v>1</v>
      </c>
      <c r="Q41" s="205">
        <v>0.11303746661872099</v>
      </c>
      <c r="R41" s="259"/>
      <c r="T41" s="258"/>
    </row>
    <row r="42" spans="1:20" s="252" customFormat="1">
      <c r="A42" s="250"/>
      <c r="B42" s="198" t="s">
        <v>184</v>
      </c>
      <c r="C42" s="199" t="s">
        <v>183</v>
      </c>
      <c r="D42" s="200"/>
      <c r="E42" s="201" t="s">
        <v>238</v>
      </c>
      <c r="F42" s="201" t="s">
        <v>185</v>
      </c>
      <c r="G42" s="202">
        <v>44652</v>
      </c>
      <c r="H42" s="202">
        <v>45015</v>
      </c>
      <c r="I42" s="207" t="s">
        <v>122</v>
      </c>
      <c r="J42" s="208">
        <v>100000</v>
      </c>
      <c r="K42" s="208">
        <v>100316</v>
      </c>
      <c r="L42" s="208">
        <v>100228</v>
      </c>
      <c r="M42" s="208">
        <v>100000</v>
      </c>
      <c r="N42" s="205">
        <v>2.8500000000000001E-2</v>
      </c>
      <c r="O42" s="205">
        <v>3.0474162161843385E-3</v>
      </c>
      <c r="P42" s="206">
        <v>1</v>
      </c>
      <c r="Q42" s="205">
        <v>0.11608488283490534</v>
      </c>
      <c r="R42" s="259"/>
      <c r="T42" s="258"/>
    </row>
    <row r="43" spans="1:20" s="252" customFormat="1">
      <c r="A43" s="250"/>
      <c r="B43" s="198" t="s">
        <v>184</v>
      </c>
      <c r="C43" s="199" t="s">
        <v>183</v>
      </c>
      <c r="D43" s="200"/>
      <c r="E43" s="201" t="s">
        <v>238</v>
      </c>
      <c r="F43" s="201" t="s">
        <v>185</v>
      </c>
      <c r="G43" s="202">
        <v>44652</v>
      </c>
      <c r="H43" s="202">
        <v>45015</v>
      </c>
      <c r="I43" s="207" t="s">
        <v>122</v>
      </c>
      <c r="J43" s="208">
        <v>100000</v>
      </c>
      <c r="K43" s="208">
        <v>100316</v>
      </c>
      <c r="L43" s="208">
        <v>100228</v>
      </c>
      <c r="M43" s="208">
        <v>100000</v>
      </c>
      <c r="N43" s="205">
        <v>2.8500000000000001E-2</v>
      </c>
      <c r="O43" s="205">
        <v>3.0474162161843385E-3</v>
      </c>
      <c r="P43" s="206">
        <v>1</v>
      </c>
      <c r="Q43" s="205">
        <v>0.11913229905108969</v>
      </c>
      <c r="R43" s="259"/>
      <c r="T43" s="258"/>
    </row>
    <row r="44" spans="1:20" s="252" customFormat="1">
      <c r="A44" s="250"/>
      <c r="B44" s="198" t="s">
        <v>184</v>
      </c>
      <c r="C44" s="199" t="s">
        <v>183</v>
      </c>
      <c r="D44" s="200"/>
      <c r="E44" s="201" t="s">
        <v>238</v>
      </c>
      <c r="F44" s="201" t="s">
        <v>185</v>
      </c>
      <c r="G44" s="202">
        <v>44652</v>
      </c>
      <c r="H44" s="202">
        <v>45015</v>
      </c>
      <c r="I44" s="207" t="s">
        <v>122</v>
      </c>
      <c r="J44" s="208">
        <v>100000</v>
      </c>
      <c r="K44" s="208">
        <v>100316</v>
      </c>
      <c r="L44" s="208">
        <v>100228</v>
      </c>
      <c r="M44" s="208">
        <v>100000</v>
      </c>
      <c r="N44" s="205">
        <v>2.8500000000000001E-2</v>
      </c>
      <c r="O44" s="205">
        <v>3.0474162161843385E-3</v>
      </c>
      <c r="P44" s="206">
        <v>1</v>
      </c>
      <c r="Q44" s="205">
        <v>0.12217971526727403</v>
      </c>
      <c r="R44" s="259"/>
      <c r="T44" s="258"/>
    </row>
    <row r="45" spans="1:20" s="252" customFormat="1">
      <c r="A45" s="250"/>
      <c r="B45" s="198" t="s">
        <v>184</v>
      </c>
      <c r="C45" s="199" t="s">
        <v>183</v>
      </c>
      <c r="D45" s="200"/>
      <c r="E45" s="201" t="s">
        <v>238</v>
      </c>
      <c r="F45" s="201" t="s">
        <v>185</v>
      </c>
      <c r="G45" s="202">
        <v>44652</v>
      </c>
      <c r="H45" s="202">
        <v>45015</v>
      </c>
      <c r="I45" s="207" t="s">
        <v>122</v>
      </c>
      <c r="J45" s="208">
        <v>100000</v>
      </c>
      <c r="K45" s="208">
        <v>100316</v>
      </c>
      <c r="L45" s="208">
        <v>100228</v>
      </c>
      <c r="M45" s="208">
        <v>100000</v>
      </c>
      <c r="N45" s="205">
        <v>2.8500000000000001E-2</v>
      </c>
      <c r="O45" s="205">
        <v>3.0474162161843385E-3</v>
      </c>
      <c r="P45" s="206">
        <v>1</v>
      </c>
      <c r="Q45" s="205">
        <v>0.12522713148345838</v>
      </c>
      <c r="R45" s="259"/>
      <c r="T45" s="258"/>
    </row>
    <row r="46" spans="1:20" s="252" customFormat="1">
      <c r="A46" s="250"/>
      <c r="B46" s="198" t="s">
        <v>184</v>
      </c>
      <c r="C46" s="199" t="s">
        <v>183</v>
      </c>
      <c r="D46" s="200"/>
      <c r="E46" s="201" t="s">
        <v>238</v>
      </c>
      <c r="F46" s="201" t="s">
        <v>185</v>
      </c>
      <c r="G46" s="202">
        <v>44652</v>
      </c>
      <c r="H46" s="202">
        <v>45015</v>
      </c>
      <c r="I46" s="207" t="s">
        <v>122</v>
      </c>
      <c r="J46" s="208">
        <v>100000</v>
      </c>
      <c r="K46" s="208">
        <v>100316</v>
      </c>
      <c r="L46" s="208">
        <v>100228</v>
      </c>
      <c r="M46" s="208">
        <v>100000</v>
      </c>
      <c r="N46" s="205">
        <v>2.8500000000000001E-2</v>
      </c>
      <c r="O46" s="205">
        <v>3.0474162161843385E-3</v>
      </c>
      <c r="P46" s="206">
        <v>1</v>
      </c>
      <c r="Q46" s="205">
        <v>0.12827454769964272</v>
      </c>
      <c r="R46" s="259"/>
      <c r="T46" s="258"/>
    </row>
    <row r="47" spans="1:20" s="252" customFormat="1">
      <c r="A47" s="250"/>
      <c r="B47" s="198" t="s">
        <v>184</v>
      </c>
      <c r="C47" s="199" t="s">
        <v>183</v>
      </c>
      <c r="D47" s="200"/>
      <c r="E47" s="201" t="s">
        <v>238</v>
      </c>
      <c r="F47" s="201" t="s">
        <v>185</v>
      </c>
      <c r="G47" s="202">
        <v>44652</v>
      </c>
      <c r="H47" s="202">
        <v>45015</v>
      </c>
      <c r="I47" s="207" t="s">
        <v>122</v>
      </c>
      <c r="J47" s="208">
        <v>100000</v>
      </c>
      <c r="K47" s="208">
        <v>100316</v>
      </c>
      <c r="L47" s="208">
        <v>100228</v>
      </c>
      <c r="M47" s="208">
        <v>100000</v>
      </c>
      <c r="N47" s="205">
        <v>2.8500000000000001E-2</v>
      </c>
      <c r="O47" s="205">
        <v>3.0474162161843385E-3</v>
      </c>
      <c r="P47" s="206">
        <v>1</v>
      </c>
      <c r="Q47" s="205">
        <v>0.13132196391582707</v>
      </c>
      <c r="R47" s="259"/>
      <c r="T47" s="258"/>
    </row>
    <row r="48" spans="1:20" s="252" customFormat="1">
      <c r="A48" s="250"/>
      <c r="B48" s="198" t="s">
        <v>184</v>
      </c>
      <c r="C48" s="199" t="s">
        <v>183</v>
      </c>
      <c r="D48" s="200"/>
      <c r="E48" s="201" t="s">
        <v>238</v>
      </c>
      <c r="F48" s="201" t="s">
        <v>185</v>
      </c>
      <c r="G48" s="202">
        <v>44652</v>
      </c>
      <c r="H48" s="202">
        <v>45015</v>
      </c>
      <c r="I48" s="207" t="s">
        <v>122</v>
      </c>
      <c r="J48" s="208">
        <v>100000</v>
      </c>
      <c r="K48" s="208">
        <v>100316</v>
      </c>
      <c r="L48" s="208">
        <v>100228</v>
      </c>
      <c r="M48" s="208">
        <v>100000</v>
      </c>
      <c r="N48" s="205">
        <v>2.8500000000000001E-2</v>
      </c>
      <c r="O48" s="205">
        <v>3.0474162161843385E-3</v>
      </c>
      <c r="P48" s="206">
        <v>1</v>
      </c>
      <c r="Q48" s="205">
        <v>0.13436938013201141</v>
      </c>
      <c r="R48" s="259"/>
      <c r="T48" s="258"/>
    </row>
    <row r="49" spans="1:20" s="252" customFormat="1">
      <c r="A49" s="250"/>
      <c r="B49" s="198" t="s">
        <v>184</v>
      </c>
      <c r="C49" s="199" t="s">
        <v>183</v>
      </c>
      <c r="D49" s="200"/>
      <c r="E49" s="201" t="s">
        <v>238</v>
      </c>
      <c r="F49" s="201" t="s">
        <v>185</v>
      </c>
      <c r="G49" s="202">
        <v>44652</v>
      </c>
      <c r="H49" s="202">
        <v>45015</v>
      </c>
      <c r="I49" s="207" t="s">
        <v>122</v>
      </c>
      <c r="J49" s="208">
        <v>100000</v>
      </c>
      <c r="K49" s="208">
        <v>100316</v>
      </c>
      <c r="L49" s="208">
        <v>100228</v>
      </c>
      <c r="M49" s="208">
        <v>100000</v>
      </c>
      <c r="N49" s="205">
        <v>2.8500000000000001E-2</v>
      </c>
      <c r="O49" s="205">
        <v>3.0474162161843385E-3</v>
      </c>
      <c r="P49" s="206">
        <v>1</v>
      </c>
      <c r="Q49" s="205">
        <v>0.13741679634819576</v>
      </c>
      <c r="R49" s="259"/>
      <c r="T49" s="258"/>
    </row>
    <row r="50" spans="1:20" s="252" customFormat="1">
      <c r="A50" s="250"/>
      <c r="B50" s="198" t="s">
        <v>184</v>
      </c>
      <c r="C50" s="199" t="s">
        <v>183</v>
      </c>
      <c r="D50" s="200"/>
      <c r="E50" s="201" t="s">
        <v>238</v>
      </c>
      <c r="F50" s="201" t="s">
        <v>185</v>
      </c>
      <c r="G50" s="202">
        <v>44652</v>
      </c>
      <c r="H50" s="202">
        <v>45015</v>
      </c>
      <c r="I50" s="207" t="s">
        <v>122</v>
      </c>
      <c r="J50" s="208">
        <v>100000</v>
      </c>
      <c r="K50" s="208">
        <v>100316</v>
      </c>
      <c r="L50" s="208">
        <v>100228</v>
      </c>
      <c r="M50" s="208">
        <v>100000</v>
      </c>
      <c r="N50" s="205">
        <v>2.8500000000000001E-2</v>
      </c>
      <c r="O50" s="205">
        <v>3.0474162161843385E-3</v>
      </c>
      <c r="P50" s="206">
        <v>1</v>
      </c>
      <c r="Q50" s="205">
        <v>0.1404642125643801</v>
      </c>
      <c r="R50" s="259"/>
      <c r="T50" s="258"/>
    </row>
    <row r="51" spans="1:20" s="252" customFormat="1">
      <c r="A51" s="250"/>
      <c r="B51" s="198" t="s">
        <v>184</v>
      </c>
      <c r="C51" s="199" t="s">
        <v>183</v>
      </c>
      <c r="D51" s="200"/>
      <c r="E51" s="201" t="s">
        <v>238</v>
      </c>
      <c r="F51" s="201" t="s">
        <v>185</v>
      </c>
      <c r="G51" s="202">
        <v>44652</v>
      </c>
      <c r="H51" s="202">
        <v>45015</v>
      </c>
      <c r="I51" s="207" t="s">
        <v>122</v>
      </c>
      <c r="J51" s="208">
        <v>100000</v>
      </c>
      <c r="K51" s="208">
        <v>100316</v>
      </c>
      <c r="L51" s="208">
        <v>100228</v>
      </c>
      <c r="M51" s="208">
        <v>100000</v>
      </c>
      <c r="N51" s="205">
        <v>2.8500000000000001E-2</v>
      </c>
      <c r="O51" s="205">
        <v>3.0474162161843385E-3</v>
      </c>
      <c r="P51" s="206">
        <v>1</v>
      </c>
      <c r="Q51" s="205">
        <v>0.14351162878056445</v>
      </c>
      <c r="R51" s="259"/>
      <c r="T51" s="258"/>
    </row>
    <row r="52" spans="1:20" s="252" customFormat="1">
      <c r="A52" s="250"/>
      <c r="B52" s="198" t="s">
        <v>184</v>
      </c>
      <c r="C52" s="199" t="s">
        <v>183</v>
      </c>
      <c r="D52" s="200"/>
      <c r="E52" s="201" t="s">
        <v>238</v>
      </c>
      <c r="F52" s="201" t="s">
        <v>185</v>
      </c>
      <c r="G52" s="202">
        <v>44652</v>
      </c>
      <c r="H52" s="202">
        <v>45015</v>
      </c>
      <c r="I52" s="207" t="s">
        <v>122</v>
      </c>
      <c r="J52" s="208">
        <v>100000</v>
      </c>
      <c r="K52" s="208">
        <v>100316</v>
      </c>
      <c r="L52" s="208">
        <v>100228</v>
      </c>
      <c r="M52" s="208">
        <v>100000</v>
      </c>
      <c r="N52" s="205">
        <v>2.8500000000000001E-2</v>
      </c>
      <c r="O52" s="205">
        <v>3.0474162161843385E-3</v>
      </c>
      <c r="P52" s="206">
        <v>1</v>
      </c>
      <c r="Q52" s="205">
        <v>0.14655904499674879</v>
      </c>
      <c r="R52" s="259"/>
      <c r="T52" s="258"/>
    </row>
    <row r="53" spans="1:20" s="252" customFormat="1">
      <c r="A53" s="250"/>
      <c r="B53" s="198" t="s">
        <v>184</v>
      </c>
      <c r="C53" s="199" t="s">
        <v>183</v>
      </c>
      <c r="D53" s="200"/>
      <c r="E53" s="201" t="s">
        <v>238</v>
      </c>
      <c r="F53" s="201" t="s">
        <v>185</v>
      </c>
      <c r="G53" s="202">
        <v>44652</v>
      </c>
      <c r="H53" s="202">
        <v>45015</v>
      </c>
      <c r="I53" s="207" t="s">
        <v>122</v>
      </c>
      <c r="J53" s="208">
        <v>100000</v>
      </c>
      <c r="K53" s="208">
        <v>100316</v>
      </c>
      <c r="L53" s="208">
        <v>100228</v>
      </c>
      <c r="M53" s="208">
        <v>100000</v>
      </c>
      <c r="N53" s="205">
        <v>2.8500000000000001E-2</v>
      </c>
      <c r="O53" s="205">
        <v>3.0474162161843385E-3</v>
      </c>
      <c r="P53" s="206">
        <v>1</v>
      </c>
      <c r="Q53" s="205">
        <v>0.14960646121293314</v>
      </c>
      <c r="R53" s="259"/>
      <c r="T53" s="258"/>
    </row>
    <row r="54" spans="1:20" s="252" customFormat="1">
      <c r="A54" s="250"/>
      <c r="B54" s="198" t="s">
        <v>184</v>
      </c>
      <c r="C54" s="199" t="s">
        <v>183</v>
      </c>
      <c r="D54" s="200"/>
      <c r="E54" s="201" t="s">
        <v>238</v>
      </c>
      <c r="F54" s="201" t="s">
        <v>185</v>
      </c>
      <c r="G54" s="202">
        <v>44652</v>
      </c>
      <c r="H54" s="202">
        <v>45015</v>
      </c>
      <c r="I54" s="207" t="s">
        <v>122</v>
      </c>
      <c r="J54" s="208">
        <v>100000</v>
      </c>
      <c r="K54" s="208">
        <v>100316</v>
      </c>
      <c r="L54" s="208">
        <v>100228</v>
      </c>
      <c r="M54" s="208">
        <v>100000</v>
      </c>
      <c r="N54" s="205">
        <v>2.8500000000000001E-2</v>
      </c>
      <c r="O54" s="205">
        <v>3.0474162161843385E-3</v>
      </c>
      <c r="P54" s="206">
        <v>1</v>
      </c>
      <c r="Q54" s="205">
        <v>0.15265387742911748</v>
      </c>
      <c r="R54" s="259"/>
      <c r="T54" s="258"/>
    </row>
    <row r="55" spans="1:20" s="252" customFormat="1">
      <c r="A55" s="250"/>
      <c r="B55" s="198" t="s">
        <v>184</v>
      </c>
      <c r="C55" s="199" t="s">
        <v>183</v>
      </c>
      <c r="D55" s="200"/>
      <c r="E55" s="201" t="s">
        <v>238</v>
      </c>
      <c r="F55" s="201" t="s">
        <v>185</v>
      </c>
      <c r="G55" s="202">
        <v>44652</v>
      </c>
      <c r="H55" s="202">
        <v>45015</v>
      </c>
      <c r="I55" s="207" t="s">
        <v>122</v>
      </c>
      <c r="J55" s="208">
        <v>100000</v>
      </c>
      <c r="K55" s="208">
        <v>100316</v>
      </c>
      <c r="L55" s="208">
        <v>100228</v>
      </c>
      <c r="M55" s="208">
        <v>100000</v>
      </c>
      <c r="N55" s="205">
        <v>2.8500000000000001E-2</v>
      </c>
      <c r="O55" s="205">
        <v>3.0474162161843385E-3</v>
      </c>
      <c r="P55" s="206">
        <v>1</v>
      </c>
      <c r="Q55" s="205">
        <v>0.15570129364530183</v>
      </c>
      <c r="R55" s="259"/>
      <c r="T55" s="258"/>
    </row>
    <row r="56" spans="1:20" s="252" customFormat="1">
      <c r="A56" s="250"/>
      <c r="B56" s="198" t="s">
        <v>184</v>
      </c>
      <c r="C56" s="199" t="s">
        <v>183</v>
      </c>
      <c r="D56" s="200"/>
      <c r="E56" s="201" t="s">
        <v>238</v>
      </c>
      <c r="F56" s="201" t="s">
        <v>185</v>
      </c>
      <c r="G56" s="202">
        <v>44652</v>
      </c>
      <c r="H56" s="202">
        <v>45015</v>
      </c>
      <c r="I56" s="207" t="s">
        <v>122</v>
      </c>
      <c r="J56" s="208">
        <v>100000</v>
      </c>
      <c r="K56" s="208">
        <v>100316</v>
      </c>
      <c r="L56" s="208">
        <v>100228</v>
      </c>
      <c r="M56" s="208">
        <v>100000</v>
      </c>
      <c r="N56" s="205">
        <v>2.8500000000000001E-2</v>
      </c>
      <c r="O56" s="205">
        <v>3.0474162161843385E-3</v>
      </c>
      <c r="P56" s="206">
        <v>1</v>
      </c>
      <c r="Q56" s="205">
        <v>0.15874870986148618</v>
      </c>
      <c r="R56" s="259"/>
      <c r="T56" s="258"/>
    </row>
    <row r="57" spans="1:20" s="252" customFormat="1">
      <c r="A57" s="250"/>
      <c r="B57" s="198" t="s">
        <v>184</v>
      </c>
      <c r="C57" s="199" t="s">
        <v>183</v>
      </c>
      <c r="D57" s="200"/>
      <c r="E57" s="201" t="s">
        <v>238</v>
      </c>
      <c r="F57" s="201" t="s">
        <v>185</v>
      </c>
      <c r="G57" s="202">
        <v>44652</v>
      </c>
      <c r="H57" s="202">
        <v>45015</v>
      </c>
      <c r="I57" s="207" t="s">
        <v>122</v>
      </c>
      <c r="J57" s="208">
        <v>100000</v>
      </c>
      <c r="K57" s="208">
        <v>100316</v>
      </c>
      <c r="L57" s="208">
        <v>100228</v>
      </c>
      <c r="M57" s="208">
        <v>100000</v>
      </c>
      <c r="N57" s="205">
        <v>2.8500000000000001E-2</v>
      </c>
      <c r="O57" s="205">
        <v>3.0474162161843385E-3</v>
      </c>
      <c r="P57" s="206">
        <v>1</v>
      </c>
      <c r="Q57" s="205">
        <v>0.16179612607767052</v>
      </c>
      <c r="R57" s="259"/>
      <c r="T57" s="258"/>
    </row>
    <row r="58" spans="1:20" s="252" customFormat="1">
      <c r="A58" s="250"/>
      <c r="B58" s="198" t="s">
        <v>184</v>
      </c>
      <c r="C58" s="199" t="s">
        <v>183</v>
      </c>
      <c r="D58" s="200"/>
      <c r="E58" s="201" t="s">
        <v>238</v>
      </c>
      <c r="F58" s="201" t="s">
        <v>185</v>
      </c>
      <c r="G58" s="202">
        <v>44652</v>
      </c>
      <c r="H58" s="202">
        <v>45015</v>
      </c>
      <c r="I58" s="207" t="s">
        <v>122</v>
      </c>
      <c r="J58" s="208">
        <v>100000</v>
      </c>
      <c r="K58" s="208">
        <v>100316</v>
      </c>
      <c r="L58" s="208">
        <v>100228</v>
      </c>
      <c r="M58" s="208">
        <v>100000</v>
      </c>
      <c r="N58" s="205">
        <v>2.8500000000000001E-2</v>
      </c>
      <c r="O58" s="205">
        <v>3.0474162161843385E-3</v>
      </c>
      <c r="P58" s="206">
        <v>1</v>
      </c>
      <c r="Q58" s="205">
        <v>0.16484354229385487</v>
      </c>
      <c r="R58" s="259"/>
      <c r="T58" s="258"/>
    </row>
    <row r="59" spans="1:20" s="252" customFormat="1">
      <c r="A59" s="250"/>
      <c r="B59" s="198" t="s">
        <v>184</v>
      </c>
      <c r="C59" s="199" t="s">
        <v>183</v>
      </c>
      <c r="D59" s="200"/>
      <c r="E59" s="201" t="s">
        <v>238</v>
      </c>
      <c r="F59" s="201" t="s">
        <v>185</v>
      </c>
      <c r="G59" s="202">
        <v>44652</v>
      </c>
      <c r="H59" s="202">
        <v>45015</v>
      </c>
      <c r="I59" s="207" t="s">
        <v>122</v>
      </c>
      <c r="J59" s="208">
        <v>100000</v>
      </c>
      <c r="K59" s="208">
        <v>100316</v>
      </c>
      <c r="L59" s="208">
        <v>100228</v>
      </c>
      <c r="M59" s="208">
        <v>100000</v>
      </c>
      <c r="N59" s="205">
        <v>2.8500000000000001E-2</v>
      </c>
      <c r="O59" s="205">
        <v>3.0474162161843385E-3</v>
      </c>
      <c r="P59" s="206">
        <v>1</v>
      </c>
      <c r="Q59" s="205">
        <v>0.16789095851003921</v>
      </c>
      <c r="R59" s="259"/>
      <c r="T59" s="258"/>
    </row>
    <row r="60" spans="1:20" s="252" customFormat="1">
      <c r="A60" s="250"/>
      <c r="B60" s="198" t="s">
        <v>184</v>
      </c>
      <c r="C60" s="199" t="s">
        <v>183</v>
      </c>
      <c r="D60" s="200"/>
      <c r="E60" s="201" t="s">
        <v>238</v>
      </c>
      <c r="F60" s="201" t="s">
        <v>185</v>
      </c>
      <c r="G60" s="202">
        <v>44652</v>
      </c>
      <c r="H60" s="202">
        <v>45015</v>
      </c>
      <c r="I60" s="207" t="s">
        <v>122</v>
      </c>
      <c r="J60" s="208">
        <v>100000</v>
      </c>
      <c r="K60" s="208">
        <v>100316</v>
      </c>
      <c r="L60" s="208">
        <v>100228</v>
      </c>
      <c r="M60" s="208">
        <v>100000</v>
      </c>
      <c r="N60" s="205">
        <v>2.8500000000000001E-2</v>
      </c>
      <c r="O60" s="205">
        <v>3.0474162161843385E-3</v>
      </c>
      <c r="P60" s="206">
        <v>1</v>
      </c>
      <c r="Q60" s="205">
        <v>0.17093837472622356</v>
      </c>
      <c r="R60" s="259"/>
      <c r="T60" s="258"/>
    </row>
    <row r="61" spans="1:20" s="252" customFormat="1">
      <c r="A61" s="250"/>
      <c r="B61" s="198" t="s">
        <v>184</v>
      </c>
      <c r="C61" s="199" t="s">
        <v>183</v>
      </c>
      <c r="D61" s="200"/>
      <c r="E61" s="201" t="s">
        <v>238</v>
      </c>
      <c r="F61" s="201" t="s">
        <v>185</v>
      </c>
      <c r="G61" s="202">
        <v>44652</v>
      </c>
      <c r="H61" s="202">
        <v>45015</v>
      </c>
      <c r="I61" s="207" t="s">
        <v>122</v>
      </c>
      <c r="J61" s="208">
        <v>100000</v>
      </c>
      <c r="K61" s="208">
        <v>100316</v>
      </c>
      <c r="L61" s="208">
        <v>100228</v>
      </c>
      <c r="M61" s="208">
        <v>100000</v>
      </c>
      <c r="N61" s="205">
        <v>2.8500000000000001E-2</v>
      </c>
      <c r="O61" s="205">
        <v>3.0474162161843385E-3</v>
      </c>
      <c r="P61" s="206">
        <v>1</v>
      </c>
      <c r="Q61" s="205">
        <v>0.1739857909424079</v>
      </c>
      <c r="R61" s="259"/>
      <c r="T61" s="258"/>
    </row>
    <row r="62" spans="1:20" s="252" customFormat="1">
      <c r="A62" s="250"/>
      <c r="B62" s="198" t="s">
        <v>184</v>
      </c>
      <c r="C62" s="199" t="s">
        <v>183</v>
      </c>
      <c r="D62" s="200"/>
      <c r="E62" s="201" t="s">
        <v>238</v>
      </c>
      <c r="F62" s="201" t="s">
        <v>185</v>
      </c>
      <c r="G62" s="202">
        <v>44652</v>
      </c>
      <c r="H62" s="202">
        <v>45015</v>
      </c>
      <c r="I62" s="207" t="s">
        <v>122</v>
      </c>
      <c r="J62" s="208">
        <v>100000</v>
      </c>
      <c r="K62" s="208">
        <v>100316</v>
      </c>
      <c r="L62" s="208">
        <v>100228</v>
      </c>
      <c r="M62" s="208">
        <v>100000</v>
      </c>
      <c r="N62" s="205">
        <v>2.8500000000000001E-2</v>
      </c>
      <c r="O62" s="205">
        <v>3.0474162161843385E-3</v>
      </c>
      <c r="P62" s="206">
        <v>1</v>
      </c>
      <c r="Q62" s="205">
        <v>0.17703320715859225</v>
      </c>
      <c r="R62" s="259"/>
      <c r="T62" s="258"/>
    </row>
    <row r="63" spans="1:20" s="252" customFormat="1">
      <c r="A63" s="250"/>
      <c r="B63" s="198" t="s">
        <v>184</v>
      </c>
      <c r="C63" s="199" t="s">
        <v>183</v>
      </c>
      <c r="D63" s="200"/>
      <c r="E63" s="201" t="s">
        <v>238</v>
      </c>
      <c r="F63" s="201" t="s">
        <v>185</v>
      </c>
      <c r="G63" s="202">
        <v>44652</v>
      </c>
      <c r="H63" s="202">
        <v>45015</v>
      </c>
      <c r="I63" s="207" t="s">
        <v>122</v>
      </c>
      <c r="J63" s="208">
        <v>100000</v>
      </c>
      <c r="K63" s="208">
        <v>100316</v>
      </c>
      <c r="L63" s="208">
        <v>100228</v>
      </c>
      <c r="M63" s="208">
        <v>100000</v>
      </c>
      <c r="N63" s="205">
        <v>2.8500000000000001E-2</v>
      </c>
      <c r="O63" s="205">
        <v>3.0474162161843385E-3</v>
      </c>
      <c r="P63" s="206">
        <v>1</v>
      </c>
      <c r="Q63" s="205">
        <v>0.18008062337477659</v>
      </c>
      <c r="R63" s="259"/>
      <c r="T63" s="258"/>
    </row>
    <row r="64" spans="1:20" s="252" customFormat="1">
      <c r="A64" s="250"/>
      <c r="B64" s="198" t="s">
        <v>184</v>
      </c>
      <c r="C64" s="199" t="s">
        <v>183</v>
      </c>
      <c r="D64" s="200"/>
      <c r="E64" s="201" t="s">
        <v>238</v>
      </c>
      <c r="F64" s="201" t="s">
        <v>185</v>
      </c>
      <c r="G64" s="202">
        <v>44652</v>
      </c>
      <c r="H64" s="202">
        <v>45015</v>
      </c>
      <c r="I64" s="207" t="s">
        <v>122</v>
      </c>
      <c r="J64" s="208">
        <v>100000</v>
      </c>
      <c r="K64" s="208">
        <v>100316</v>
      </c>
      <c r="L64" s="208">
        <v>100228</v>
      </c>
      <c r="M64" s="208">
        <v>100000</v>
      </c>
      <c r="N64" s="205">
        <v>2.8500000000000001E-2</v>
      </c>
      <c r="O64" s="205">
        <v>3.0474162161843385E-3</v>
      </c>
      <c r="P64" s="206">
        <v>1</v>
      </c>
      <c r="Q64" s="205">
        <v>0.18312803959096094</v>
      </c>
      <c r="R64" s="259"/>
      <c r="T64" s="258"/>
    </row>
    <row r="65" spans="1:20" s="252" customFormat="1">
      <c r="A65" s="250"/>
      <c r="B65" s="198" t="s">
        <v>184</v>
      </c>
      <c r="C65" s="199" t="s">
        <v>183</v>
      </c>
      <c r="D65" s="200"/>
      <c r="E65" s="201" t="s">
        <v>238</v>
      </c>
      <c r="F65" s="201" t="s">
        <v>185</v>
      </c>
      <c r="G65" s="202">
        <v>44652</v>
      </c>
      <c r="H65" s="202">
        <v>45015</v>
      </c>
      <c r="I65" s="207" t="s">
        <v>122</v>
      </c>
      <c r="J65" s="208">
        <v>100000</v>
      </c>
      <c r="K65" s="208">
        <v>100316</v>
      </c>
      <c r="L65" s="208">
        <v>100228</v>
      </c>
      <c r="M65" s="208">
        <v>100000</v>
      </c>
      <c r="N65" s="205">
        <v>2.8500000000000001E-2</v>
      </c>
      <c r="O65" s="205">
        <v>3.0474162161843385E-3</v>
      </c>
      <c r="P65" s="206">
        <v>1</v>
      </c>
      <c r="Q65" s="205">
        <v>0.18617545580714528</v>
      </c>
      <c r="R65" s="259"/>
      <c r="T65" s="258"/>
    </row>
    <row r="66" spans="1:20" s="252" customFormat="1">
      <c r="A66" s="250"/>
      <c r="B66" s="198" t="s">
        <v>184</v>
      </c>
      <c r="C66" s="199" t="s">
        <v>232</v>
      </c>
      <c r="D66" s="200"/>
      <c r="E66" s="201" t="s">
        <v>238</v>
      </c>
      <c r="F66" s="201" t="s">
        <v>185</v>
      </c>
      <c r="G66" s="202">
        <v>44658</v>
      </c>
      <c r="H66" s="202">
        <v>45208</v>
      </c>
      <c r="I66" s="207" t="s">
        <v>122</v>
      </c>
      <c r="J66" s="208">
        <v>100000</v>
      </c>
      <c r="K66" s="208">
        <v>100392.24</v>
      </c>
      <c r="L66" s="208">
        <v>100837</v>
      </c>
      <c r="M66" s="208">
        <v>100000</v>
      </c>
      <c r="N66" s="205">
        <v>2.01E-2</v>
      </c>
      <c r="O66" s="205">
        <v>3.0659327632136741E-3</v>
      </c>
      <c r="P66" s="206">
        <v>1</v>
      </c>
      <c r="Q66" s="205">
        <v>0.18924138857035896</v>
      </c>
      <c r="R66" s="259"/>
      <c r="T66" s="258"/>
    </row>
    <row r="67" spans="1:20" s="252" customFormat="1">
      <c r="A67" s="250"/>
      <c r="B67" s="198" t="s">
        <v>184</v>
      </c>
      <c r="C67" s="199" t="s">
        <v>232</v>
      </c>
      <c r="D67" s="200"/>
      <c r="E67" s="201" t="s">
        <v>238</v>
      </c>
      <c r="F67" s="201" t="s">
        <v>185</v>
      </c>
      <c r="G67" s="202">
        <v>44658</v>
      </c>
      <c r="H67" s="202">
        <v>45208</v>
      </c>
      <c r="I67" s="207" t="s">
        <v>122</v>
      </c>
      <c r="J67" s="208">
        <v>100000</v>
      </c>
      <c r="K67" s="208">
        <v>100392.24</v>
      </c>
      <c r="L67" s="208">
        <v>100837</v>
      </c>
      <c r="M67" s="208">
        <v>100000</v>
      </c>
      <c r="N67" s="205">
        <v>2.01E-2</v>
      </c>
      <c r="O67" s="205">
        <v>3.0659327632136741E-3</v>
      </c>
      <c r="P67" s="206">
        <v>1</v>
      </c>
      <c r="Q67" s="205">
        <v>0.19230732133357265</v>
      </c>
      <c r="R67" s="259"/>
      <c r="T67" s="258"/>
    </row>
    <row r="68" spans="1:20" s="252" customFormat="1">
      <c r="A68" s="250"/>
      <c r="B68" s="198" t="s">
        <v>184</v>
      </c>
      <c r="C68" s="199" t="s">
        <v>232</v>
      </c>
      <c r="D68" s="200"/>
      <c r="E68" s="201" t="s">
        <v>238</v>
      </c>
      <c r="F68" s="201" t="s">
        <v>185</v>
      </c>
      <c r="G68" s="202">
        <v>44658</v>
      </c>
      <c r="H68" s="202">
        <v>45208</v>
      </c>
      <c r="I68" s="207" t="s">
        <v>122</v>
      </c>
      <c r="J68" s="208">
        <v>100000</v>
      </c>
      <c r="K68" s="208">
        <v>100392.24</v>
      </c>
      <c r="L68" s="208">
        <v>100837</v>
      </c>
      <c r="M68" s="208">
        <v>100000</v>
      </c>
      <c r="N68" s="205">
        <v>2.01E-2</v>
      </c>
      <c r="O68" s="205">
        <v>3.0659327632136741E-3</v>
      </c>
      <c r="P68" s="206">
        <v>1</v>
      </c>
      <c r="Q68" s="205">
        <v>0.19537325409678633</v>
      </c>
      <c r="R68" s="259"/>
      <c r="T68" s="258"/>
    </row>
    <row r="69" spans="1:20" s="252" customFormat="1">
      <c r="A69" s="250"/>
      <c r="B69" s="198" t="s">
        <v>184</v>
      </c>
      <c r="C69" s="199" t="s">
        <v>232</v>
      </c>
      <c r="D69" s="200"/>
      <c r="E69" s="201" t="s">
        <v>238</v>
      </c>
      <c r="F69" s="201" t="s">
        <v>185</v>
      </c>
      <c r="G69" s="202">
        <v>44658</v>
      </c>
      <c r="H69" s="202">
        <v>45208</v>
      </c>
      <c r="I69" s="207" t="s">
        <v>122</v>
      </c>
      <c r="J69" s="208">
        <v>100000</v>
      </c>
      <c r="K69" s="208">
        <v>100392.24</v>
      </c>
      <c r="L69" s="208">
        <v>100837</v>
      </c>
      <c r="M69" s="208">
        <v>100000</v>
      </c>
      <c r="N69" s="205">
        <v>2.01E-2</v>
      </c>
      <c r="O69" s="205">
        <v>3.0659327632136741E-3</v>
      </c>
      <c r="P69" s="206">
        <v>1</v>
      </c>
      <c r="Q69" s="205">
        <v>0.19843918686000001</v>
      </c>
      <c r="R69" s="259"/>
      <c r="T69" s="258"/>
    </row>
    <row r="70" spans="1:20" s="252" customFormat="1">
      <c r="A70" s="250"/>
      <c r="B70" s="198" t="s">
        <v>184</v>
      </c>
      <c r="C70" s="199" t="s">
        <v>232</v>
      </c>
      <c r="D70" s="200"/>
      <c r="E70" s="201" t="s">
        <v>238</v>
      </c>
      <c r="F70" s="201" t="s">
        <v>185</v>
      </c>
      <c r="G70" s="202">
        <v>44658</v>
      </c>
      <c r="H70" s="202">
        <v>45208</v>
      </c>
      <c r="I70" s="207" t="s">
        <v>122</v>
      </c>
      <c r="J70" s="208">
        <v>100000</v>
      </c>
      <c r="K70" s="208">
        <v>100392.24</v>
      </c>
      <c r="L70" s="208">
        <v>100837</v>
      </c>
      <c r="M70" s="208">
        <v>100000</v>
      </c>
      <c r="N70" s="205">
        <v>2.01E-2</v>
      </c>
      <c r="O70" s="205">
        <v>3.0659327632136741E-3</v>
      </c>
      <c r="P70" s="206">
        <v>1</v>
      </c>
      <c r="Q70" s="205">
        <v>0.20150511962321369</v>
      </c>
      <c r="R70" s="259"/>
      <c r="T70" s="258"/>
    </row>
    <row r="71" spans="1:20" s="252" customFormat="1">
      <c r="A71" s="250"/>
      <c r="B71" s="198" t="s">
        <v>184</v>
      </c>
      <c r="C71" s="199" t="s">
        <v>232</v>
      </c>
      <c r="D71" s="200"/>
      <c r="E71" s="201" t="s">
        <v>238</v>
      </c>
      <c r="F71" s="201" t="s">
        <v>185</v>
      </c>
      <c r="G71" s="202">
        <v>44658</v>
      </c>
      <c r="H71" s="202">
        <v>45208</v>
      </c>
      <c r="I71" s="207" t="s">
        <v>122</v>
      </c>
      <c r="J71" s="208">
        <v>100000</v>
      </c>
      <c r="K71" s="208">
        <v>100392.24</v>
      </c>
      <c r="L71" s="208">
        <v>100837</v>
      </c>
      <c r="M71" s="208">
        <v>100000</v>
      </c>
      <c r="N71" s="205">
        <v>2.01E-2</v>
      </c>
      <c r="O71" s="205">
        <v>3.0659327632136741E-3</v>
      </c>
      <c r="P71" s="206">
        <v>1</v>
      </c>
      <c r="Q71" s="205">
        <v>0.20457105238642737</v>
      </c>
      <c r="R71" s="259"/>
      <c r="T71" s="258"/>
    </row>
    <row r="72" spans="1:20" s="252" customFormat="1">
      <c r="A72" s="250"/>
      <c r="B72" s="198" t="s">
        <v>184</v>
      </c>
      <c r="C72" s="199" t="s">
        <v>233</v>
      </c>
      <c r="D72" s="200"/>
      <c r="E72" s="201" t="s">
        <v>238</v>
      </c>
      <c r="F72" s="201" t="s">
        <v>185</v>
      </c>
      <c r="G72" s="202">
        <v>44663</v>
      </c>
      <c r="H72" s="202">
        <v>45028</v>
      </c>
      <c r="I72" s="207" t="s">
        <v>122</v>
      </c>
      <c r="J72" s="208">
        <v>100000</v>
      </c>
      <c r="K72" s="208">
        <v>100162.74</v>
      </c>
      <c r="L72" s="208">
        <v>100586</v>
      </c>
      <c r="M72" s="208">
        <v>100000</v>
      </c>
      <c r="N72" s="205">
        <v>2.1500000000000002E-2</v>
      </c>
      <c r="O72" s="205">
        <v>3.0583011485923882E-3</v>
      </c>
      <c r="P72" s="206">
        <v>1</v>
      </c>
      <c r="Q72" s="205">
        <v>0.20762935353501977</v>
      </c>
      <c r="R72" s="259"/>
      <c r="T72" s="258"/>
    </row>
    <row r="73" spans="1:20" s="252" customFormat="1">
      <c r="A73" s="250"/>
      <c r="B73" s="198" t="s">
        <v>184</v>
      </c>
      <c r="C73" s="199" t="s">
        <v>233</v>
      </c>
      <c r="D73" s="200"/>
      <c r="E73" s="201" t="s">
        <v>238</v>
      </c>
      <c r="F73" s="201" t="s">
        <v>185</v>
      </c>
      <c r="G73" s="202">
        <v>44663</v>
      </c>
      <c r="H73" s="202">
        <v>45028</v>
      </c>
      <c r="I73" s="207" t="s">
        <v>122</v>
      </c>
      <c r="J73" s="208">
        <v>100000</v>
      </c>
      <c r="K73" s="208">
        <v>100162.74</v>
      </c>
      <c r="L73" s="208">
        <v>100586</v>
      </c>
      <c r="M73" s="208">
        <v>100000</v>
      </c>
      <c r="N73" s="205">
        <v>2.1500000000000002E-2</v>
      </c>
      <c r="O73" s="205">
        <v>3.0583011485923882E-3</v>
      </c>
      <c r="P73" s="206">
        <v>1</v>
      </c>
      <c r="Q73" s="205">
        <v>0.21068765468361217</v>
      </c>
      <c r="R73" s="259"/>
      <c r="T73" s="258"/>
    </row>
    <row r="74" spans="1:20" s="252" customFormat="1">
      <c r="A74" s="250"/>
      <c r="B74" s="198" t="s">
        <v>184</v>
      </c>
      <c r="C74" s="199" t="s">
        <v>233</v>
      </c>
      <c r="D74" s="200"/>
      <c r="E74" s="201" t="s">
        <v>238</v>
      </c>
      <c r="F74" s="201" t="s">
        <v>185</v>
      </c>
      <c r="G74" s="202">
        <v>44663</v>
      </c>
      <c r="H74" s="202">
        <v>45028</v>
      </c>
      <c r="I74" s="207" t="s">
        <v>122</v>
      </c>
      <c r="J74" s="208">
        <v>100000</v>
      </c>
      <c r="K74" s="208">
        <v>100162.74</v>
      </c>
      <c r="L74" s="208">
        <v>100586</v>
      </c>
      <c r="M74" s="208">
        <v>100000</v>
      </c>
      <c r="N74" s="205">
        <v>2.1500000000000002E-2</v>
      </c>
      <c r="O74" s="205">
        <v>3.0583011485923882E-3</v>
      </c>
      <c r="P74" s="206">
        <v>1</v>
      </c>
      <c r="Q74" s="205">
        <v>0.21374595583220457</v>
      </c>
      <c r="R74" s="259"/>
      <c r="T74" s="258"/>
    </row>
    <row r="75" spans="1:20" s="252" customFormat="1">
      <c r="A75" s="250"/>
      <c r="B75" s="198" t="s">
        <v>184</v>
      </c>
      <c r="C75" s="199" t="s">
        <v>233</v>
      </c>
      <c r="D75" s="200"/>
      <c r="E75" s="201" t="s">
        <v>238</v>
      </c>
      <c r="F75" s="201" t="s">
        <v>185</v>
      </c>
      <c r="G75" s="202">
        <v>44663</v>
      </c>
      <c r="H75" s="202">
        <v>45028</v>
      </c>
      <c r="I75" s="207" t="s">
        <v>122</v>
      </c>
      <c r="J75" s="208">
        <v>100000</v>
      </c>
      <c r="K75" s="208">
        <v>100162.74</v>
      </c>
      <c r="L75" s="208">
        <v>100586</v>
      </c>
      <c r="M75" s="208">
        <v>100000</v>
      </c>
      <c r="N75" s="205">
        <v>2.1500000000000002E-2</v>
      </c>
      <c r="O75" s="205">
        <v>3.0583011485923882E-3</v>
      </c>
      <c r="P75" s="206">
        <v>1</v>
      </c>
      <c r="Q75" s="205">
        <v>0.21680425698079697</v>
      </c>
      <c r="R75" s="259"/>
      <c r="T75" s="258"/>
    </row>
    <row r="76" spans="1:20" s="252" customFormat="1">
      <c r="A76" s="250"/>
      <c r="B76" s="198" t="s">
        <v>184</v>
      </c>
      <c r="C76" s="199" t="s">
        <v>233</v>
      </c>
      <c r="D76" s="200"/>
      <c r="E76" s="201" t="s">
        <v>238</v>
      </c>
      <c r="F76" s="201" t="s">
        <v>185</v>
      </c>
      <c r="G76" s="202">
        <v>44663</v>
      </c>
      <c r="H76" s="202">
        <v>45028</v>
      </c>
      <c r="I76" s="207" t="s">
        <v>122</v>
      </c>
      <c r="J76" s="208">
        <v>100000</v>
      </c>
      <c r="K76" s="208">
        <v>100162.74</v>
      </c>
      <c r="L76" s="208">
        <v>100586</v>
      </c>
      <c r="M76" s="208">
        <v>100000</v>
      </c>
      <c r="N76" s="205">
        <v>2.1500000000000002E-2</v>
      </c>
      <c r="O76" s="205">
        <v>3.0583011485923882E-3</v>
      </c>
      <c r="P76" s="206">
        <v>1</v>
      </c>
      <c r="Q76" s="205">
        <v>0.21986255812938937</v>
      </c>
      <c r="R76" s="259"/>
      <c r="T76" s="258"/>
    </row>
    <row r="77" spans="1:20" s="252" customFormat="1">
      <c r="A77" s="250"/>
      <c r="B77" s="198" t="s">
        <v>184</v>
      </c>
      <c r="C77" s="199" t="s">
        <v>233</v>
      </c>
      <c r="D77" s="200"/>
      <c r="E77" s="201" t="s">
        <v>238</v>
      </c>
      <c r="F77" s="201" t="s">
        <v>185</v>
      </c>
      <c r="G77" s="202">
        <v>44663</v>
      </c>
      <c r="H77" s="202">
        <v>45028</v>
      </c>
      <c r="I77" s="207" t="s">
        <v>122</v>
      </c>
      <c r="J77" s="208">
        <v>100000</v>
      </c>
      <c r="K77" s="208">
        <v>100162.74</v>
      </c>
      <c r="L77" s="208">
        <v>100586</v>
      </c>
      <c r="M77" s="208">
        <v>100000</v>
      </c>
      <c r="N77" s="205">
        <v>2.1500000000000002E-2</v>
      </c>
      <c r="O77" s="205">
        <v>3.0583011485923882E-3</v>
      </c>
      <c r="P77" s="206">
        <v>1</v>
      </c>
      <c r="Q77" s="205">
        <v>0.22292085927798178</v>
      </c>
      <c r="R77" s="259"/>
      <c r="T77" s="258"/>
    </row>
    <row r="78" spans="1:20" s="252" customFormat="1">
      <c r="A78" s="250"/>
      <c r="B78" s="198" t="s">
        <v>184</v>
      </c>
      <c r="C78" s="199" t="s">
        <v>233</v>
      </c>
      <c r="D78" s="200"/>
      <c r="E78" s="201" t="s">
        <v>238</v>
      </c>
      <c r="F78" s="201" t="s">
        <v>185</v>
      </c>
      <c r="G78" s="202">
        <v>44663</v>
      </c>
      <c r="H78" s="202">
        <v>45028</v>
      </c>
      <c r="I78" s="207" t="s">
        <v>122</v>
      </c>
      <c r="J78" s="208">
        <v>100000</v>
      </c>
      <c r="K78" s="208">
        <v>100162.74</v>
      </c>
      <c r="L78" s="208">
        <v>100586</v>
      </c>
      <c r="M78" s="208">
        <v>100000</v>
      </c>
      <c r="N78" s="205">
        <v>2.1500000000000002E-2</v>
      </c>
      <c r="O78" s="205">
        <v>3.0583011485923882E-3</v>
      </c>
      <c r="P78" s="206">
        <v>1</v>
      </c>
      <c r="Q78" s="205">
        <v>0.22597916042657418</v>
      </c>
      <c r="R78" s="259"/>
      <c r="T78" s="258"/>
    </row>
    <row r="79" spans="1:20" s="252" customFormat="1">
      <c r="A79" s="250"/>
      <c r="B79" s="198" t="s">
        <v>184</v>
      </c>
      <c r="C79" s="199" t="s">
        <v>233</v>
      </c>
      <c r="D79" s="200"/>
      <c r="E79" s="201" t="s">
        <v>238</v>
      </c>
      <c r="F79" s="201" t="s">
        <v>185</v>
      </c>
      <c r="G79" s="202">
        <v>44663</v>
      </c>
      <c r="H79" s="202">
        <v>45028</v>
      </c>
      <c r="I79" s="207" t="s">
        <v>122</v>
      </c>
      <c r="J79" s="208">
        <v>100000</v>
      </c>
      <c r="K79" s="208">
        <v>100162.74</v>
      </c>
      <c r="L79" s="208">
        <v>100586</v>
      </c>
      <c r="M79" s="208">
        <v>100000</v>
      </c>
      <c r="N79" s="205">
        <v>2.1500000000000002E-2</v>
      </c>
      <c r="O79" s="205">
        <v>3.0583011485923882E-3</v>
      </c>
      <c r="P79" s="206">
        <v>1</v>
      </c>
      <c r="Q79" s="205">
        <v>0.22903746157516658</v>
      </c>
      <c r="R79" s="259"/>
      <c r="T79" s="258"/>
    </row>
    <row r="80" spans="1:20" s="252" customFormat="1">
      <c r="A80" s="250"/>
      <c r="B80" s="198" t="s">
        <v>184</v>
      </c>
      <c r="C80" s="199" t="s">
        <v>233</v>
      </c>
      <c r="D80" s="200"/>
      <c r="E80" s="201" t="s">
        <v>238</v>
      </c>
      <c r="F80" s="201" t="s">
        <v>185</v>
      </c>
      <c r="G80" s="202">
        <v>44663</v>
      </c>
      <c r="H80" s="202">
        <v>45028</v>
      </c>
      <c r="I80" s="207" t="s">
        <v>122</v>
      </c>
      <c r="J80" s="208">
        <v>100000</v>
      </c>
      <c r="K80" s="208">
        <v>100162.74</v>
      </c>
      <c r="L80" s="208">
        <v>100586</v>
      </c>
      <c r="M80" s="208">
        <v>100000</v>
      </c>
      <c r="N80" s="205">
        <v>2.1500000000000002E-2</v>
      </c>
      <c r="O80" s="205">
        <v>3.0583011485923882E-3</v>
      </c>
      <c r="P80" s="206">
        <v>1</v>
      </c>
      <c r="Q80" s="205">
        <v>0.23209576272375898</v>
      </c>
      <c r="R80" s="259"/>
      <c r="T80" s="258"/>
    </row>
    <row r="81" spans="1:20" s="252" customFormat="1">
      <c r="A81" s="250"/>
      <c r="B81" s="198" t="s">
        <v>184</v>
      </c>
      <c r="C81" s="199" t="s">
        <v>233</v>
      </c>
      <c r="D81" s="200"/>
      <c r="E81" s="201" t="s">
        <v>238</v>
      </c>
      <c r="F81" s="201" t="s">
        <v>185</v>
      </c>
      <c r="G81" s="202">
        <v>44663</v>
      </c>
      <c r="H81" s="202">
        <v>45028</v>
      </c>
      <c r="I81" s="207" t="s">
        <v>122</v>
      </c>
      <c r="J81" s="208">
        <v>100000</v>
      </c>
      <c r="K81" s="208">
        <v>100162.74</v>
      </c>
      <c r="L81" s="208">
        <v>100586</v>
      </c>
      <c r="M81" s="208">
        <v>100000</v>
      </c>
      <c r="N81" s="205">
        <v>2.1500000000000002E-2</v>
      </c>
      <c r="O81" s="205">
        <v>3.0583011485923882E-3</v>
      </c>
      <c r="P81" s="206">
        <v>1</v>
      </c>
      <c r="Q81" s="205">
        <v>0.23515406387235138</v>
      </c>
      <c r="R81" s="259"/>
      <c r="T81" s="258"/>
    </row>
    <row r="82" spans="1:20" s="252" customFormat="1">
      <c r="A82" s="250"/>
      <c r="B82" s="198" t="s">
        <v>184</v>
      </c>
      <c r="C82" s="199" t="s">
        <v>233</v>
      </c>
      <c r="D82" s="200"/>
      <c r="E82" s="201" t="s">
        <v>238</v>
      </c>
      <c r="F82" s="201" t="s">
        <v>185</v>
      </c>
      <c r="G82" s="202">
        <v>44663</v>
      </c>
      <c r="H82" s="202">
        <v>45028</v>
      </c>
      <c r="I82" s="207" t="s">
        <v>122</v>
      </c>
      <c r="J82" s="208">
        <v>100000</v>
      </c>
      <c r="K82" s="208">
        <v>100162.74</v>
      </c>
      <c r="L82" s="208">
        <v>100586</v>
      </c>
      <c r="M82" s="208">
        <v>100000</v>
      </c>
      <c r="N82" s="205">
        <v>2.1500000000000002E-2</v>
      </c>
      <c r="O82" s="205">
        <v>3.0583011485923882E-3</v>
      </c>
      <c r="P82" s="206">
        <v>1</v>
      </c>
      <c r="Q82" s="205">
        <v>0.23821236502094378</v>
      </c>
      <c r="R82" s="259"/>
      <c r="T82" s="258"/>
    </row>
    <row r="83" spans="1:20" s="252" customFormat="1">
      <c r="A83" s="250"/>
      <c r="B83" s="198" t="s">
        <v>184</v>
      </c>
      <c r="C83" s="199" t="s">
        <v>233</v>
      </c>
      <c r="D83" s="200"/>
      <c r="E83" s="201" t="s">
        <v>238</v>
      </c>
      <c r="F83" s="201" t="s">
        <v>185</v>
      </c>
      <c r="G83" s="202">
        <v>44663</v>
      </c>
      <c r="H83" s="202">
        <v>45028</v>
      </c>
      <c r="I83" s="207" t="s">
        <v>122</v>
      </c>
      <c r="J83" s="208">
        <v>100000</v>
      </c>
      <c r="K83" s="208">
        <v>100162.74</v>
      </c>
      <c r="L83" s="208">
        <v>100586</v>
      </c>
      <c r="M83" s="208">
        <v>100000</v>
      </c>
      <c r="N83" s="205">
        <v>2.1500000000000002E-2</v>
      </c>
      <c r="O83" s="205">
        <v>3.0583011485923882E-3</v>
      </c>
      <c r="P83" s="206">
        <v>1</v>
      </c>
      <c r="Q83" s="205">
        <v>0.24127066616953619</v>
      </c>
      <c r="R83" s="259"/>
      <c r="T83" s="258"/>
    </row>
    <row r="84" spans="1:20" s="252" customFormat="1">
      <c r="A84" s="250"/>
      <c r="B84" s="198" t="s">
        <v>184</v>
      </c>
      <c r="C84" s="199" t="s">
        <v>233</v>
      </c>
      <c r="D84" s="200"/>
      <c r="E84" s="201" t="s">
        <v>238</v>
      </c>
      <c r="F84" s="201" t="s">
        <v>185</v>
      </c>
      <c r="G84" s="202">
        <v>44680</v>
      </c>
      <c r="H84" s="202">
        <v>45209</v>
      </c>
      <c r="I84" s="207" t="s">
        <v>122</v>
      </c>
      <c r="J84" s="208">
        <v>501000</v>
      </c>
      <c r="K84" s="208">
        <v>512657</v>
      </c>
      <c r="L84" s="208">
        <v>514952.85</v>
      </c>
      <c r="M84" s="208">
        <v>501000</v>
      </c>
      <c r="N84" s="205">
        <v>4.4500000000000005E-2</v>
      </c>
      <c r="O84" s="205">
        <v>1.5657058563079591E-2</v>
      </c>
      <c r="P84" s="206">
        <v>1</v>
      </c>
      <c r="Q84" s="205">
        <v>0.25692772473261577</v>
      </c>
      <c r="R84" s="259"/>
      <c r="T84" s="258"/>
    </row>
    <row r="85" spans="1:20" s="252" customFormat="1">
      <c r="A85" s="250"/>
      <c r="B85" s="344" t="s">
        <v>6</v>
      </c>
      <c r="C85" s="344"/>
      <c r="D85" s="344"/>
      <c r="E85" s="344"/>
      <c r="F85" s="344"/>
      <c r="G85" s="344"/>
      <c r="H85" s="344"/>
      <c r="I85" s="344"/>
      <c r="J85" s="344"/>
      <c r="K85" s="344"/>
      <c r="L85" s="260">
        <f>+SUM(L15:L84)</f>
        <v>20184394.770000003</v>
      </c>
      <c r="M85" s="261"/>
      <c r="N85" s="261"/>
      <c r="O85" s="261"/>
      <c r="P85" s="261"/>
      <c r="Q85" s="261"/>
    </row>
    <row r="86" spans="1:20" s="252" customFormat="1">
      <c r="A86" s="250"/>
      <c r="C86" s="262"/>
      <c r="J86" s="253"/>
      <c r="K86" s="257"/>
      <c r="L86" s="285"/>
    </row>
    <row r="87" spans="1:20" s="252" customFormat="1">
      <c r="A87" s="250"/>
      <c r="B87" s="256"/>
      <c r="C87" s="262"/>
      <c r="J87" s="253"/>
      <c r="K87" s="257"/>
      <c r="L87" s="257"/>
    </row>
  </sheetData>
  <mergeCells count="16">
    <mergeCell ref="P13:P14"/>
    <mergeCell ref="Q13:Q14"/>
    <mergeCell ref="F13:F14"/>
    <mergeCell ref="G13:G14"/>
    <mergeCell ref="H13:H14"/>
    <mergeCell ref="I13:I14"/>
    <mergeCell ref="J13:J14"/>
    <mergeCell ref="K13:K14"/>
    <mergeCell ref="B85:K85"/>
    <mergeCell ref="L13:L14"/>
    <mergeCell ref="M13:M14"/>
    <mergeCell ref="N13:N14"/>
    <mergeCell ref="O13:O14"/>
    <mergeCell ref="B13:B14"/>
    <mergeCell ref="C13:D14"/>
    <mergeCell ref="E13:E14"/>
  </mergeCells>
  <hyperlinks>
    <hyperlink ref="K5" location="INDICE!A1" display="Índice" xr:uid="{E5FF41DC-2465-4739-8206-2FB99A8B9C39}"/>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54"/>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30" customWidth="1"/>
    <col min="2" max="2" width="46.44140625" style="130" customWidth="1"/>
    <col min="3" max="3" width="15.109375" style="190" customWidth="1"/>
    <col min="4" max="4" width="23.88671875" style="130" customWidth="1"/>
    <col min="5" max="5" width="23.109375" style="130" customWidth="1"/>
    <col min="6" max="6" width="17.109375" style="130" customWidth="1"/>
    <col min="7" max="7" width="17.6640625" style="130" bestFit="1" customWidth="1"/>
    <col min="8" max="8" width="20.5546875" style="130" customWidth="1"/>
    <col min="9" max="9" width="22.33203125" style="130" bestFit="1" customWidth="1"/>
    <col min="10" max="10" width="15.6640625" style="223" customWidth="1"/>
    <col min="11" max="11" width="17.5546875" style="130" bestFit="1" customWidth="1"/>
    <col min="12" max="12" width="19.88671875" style="130" customWidth="1"/>
    <col min="13" max="13" width="17.44140625" style="130" customWidth="1"/>
    <col min="14" max="14" width="15.6640625" style="130" bestFit="1" customWidth="1"/>
    <col min="15" max="15" width="19.33203125" style="130" customWidth="1"/>
    <col min="16" max="16" width="16.88671875" style="130" customWidth="1"/>
    <col min="17" max="17" width="18" style="130" customWidth="1"/>
    <col min="18" max="16384" width="9.33203125" style="130"/>
  </cols>
  <sheetData>
    <row r="1" spans="1:14" s="80" customFormat="1">
      <c r="D1" s="81"/>
    </row>
    <row r="2" spans="1:14" s="80" customFormat="1">
      <c r="D2" s="81"/>
    </row>
    <row r="3" spans="1:14" s="80" customFormat="1">
      <c r="D3" s="81"/>
    </row>
    <row r="4" spans="1:14" s="82" customFormat="1" ht="13.8" thickBot="1">
      <c r="D4" s="83"/>
    </row>
    <row r="5" spans="1:14" s="75" customFormat="1" ht="13.8" thickTop="1">
      <c r="C5" s="90"/>
      <c r="I5" s="71" t="s">
        <v>82</v>
      </c>
    </row>
    <row r="6" spans="1:14" s="189" customFormat="1" ht="13.95" customHeight="1">
      <c r="B6" s="195" t="s">
        <v>140</v>
      </c>
      <c r="C6" s="196"/>
      <c r="D6" s="195"/>
      <c r="E6" s="195"/>
      <c r="F6" s="195"/>
      <c r="G6" s="195"/>
      <c r="H6" s="195"/>
      <c r="I6" s="194"/>
      <c r="J6" s="194"/>
      <c r="K6" s="194"/>
      <c r="L6" s="194"/>
      <c r="M6" s="194"/>
      <c r="N6" s="194"/>
    </row>
    <row r="7" spans="1:14" s="189" customFormat="1" ht="21.6" customHeight="1">
      <c r="B7" s="195" t="s">
        <v>204</v>
      </c>
      <c r="C7" s="196"/>
      <c r="D7" s="195"/>
      <c r="E7" s="195"/>
      <c r="F7" s="195"/>
      <c r="G7" s="195"/>
      <c r="H7" s="195"/>
      <c r="I7" s="194"/>
      <c r="J7" s="194"/>
      <c r="K7" s="194"/>
      <c r="L7" s="194"/>
      <c r="M7" s="194"/>
      <c r="N7" s="194"/>
    </row>
    <row r="10" spans="1:14" s="252" customFormat="1">
      <c r="A10" s="250"/>
      <c r="B10" s="221" t="s">
        <v>57</v>
      </c>
      <c r="C10" s="222"/>
      <c r="D10" s="251"/>
      <c r="J10" s="253"/>
      <c r="L10" s="257"/>
    </row>
    <row r="11" spans="1:14">
      <c r="A11" s="132"/>
      <c r="B11" s="286" t="s">
        <v>129</v>
      </c>
      <c r="C11" s="286"/>
      <c r="D11" s="286"/>
      <c r="E11" s="209"/>
      <c r="F11" s="75"/>
    </row>
    <row r="12" spans="1:14">
      <c r="A12" s="132"/>
      <c r="B12" s="286"/>
      <c r="C12" s="286"/>
      <c r="D12" s="286"/>
      <c r="E12" s="209"/>
      <c r="F12" s="75"/>
    </row>
    <row r="13" spans="1:14">
      <c r="A13" s="132"/>
      <c r="B13" s="348" t="s">
        <v>10</v>
      </c>
      <c r="C13" s="349"/>
      <c r="D13" s="220">
        <v>44742</v>
      </c>
      <c r="E13" s="220">
        <v>44561</v>
      </c>
      <c r="F13" s="75"/>
    </row>
    <row r="14" spans="1:14">
      <c r="A14" s="132"/>
      <c r="B14" s="214" t="s">
        <v>206</v>
      </c>
      <c r="C14" s="215"/>
      <c r="D14" s="216">
        <v>260.86</v>
      </c>
      <c r="E14" s="217">
        <v>0</v>
      </c>
      <c r="F14" s="75"/>
    </row>
    <row r="15" spans="1:14">
      <c r="A15" s="132"/>
      <c r="B15" s="210" t="s">
        <v>5</v>
      </c>
      <c r="C15" s="211"/>
      <c r="D15" s="218">
        <v>260.86</v>
      </c>
      <c r="E15" s="219">
        <f>SUM(E14:E14)</f>
        <v>0</v>
      </c>
      <c r="F15" s="172"/>
    </row>
    <row r="16" spans="1:14">
      <c r="A16" s="132"/>
      <c r="E16" s="209"/>
      <c r="F16" s="75"/>
    </row>
    <row r="17" spans="1:12" s="252" customFormat="1">
      <c r="A17" s="250"/>
      <c r="B17" s="221"/>
      <c r="C17" s="222"/>
      <c r="D17" s="251"/>
      <c r="J17" s="253"/>
      <c r="L17" s="257"/>
    </row>
    <row r="18" spans="1:12" s="252" customFormat="1">
      <c r="A18" s="250"/>
      <c r="B18" s="221" t="s">
        <v>58</v>
      </c>
      <c r="C18" s="222"/>
      <c r="D18" s="251"/>
      <c r="J18" s="253"/>
    </row>
    <row r="19" spans="1:12">
      <c r="A19" s="132"/>
      <c r="B19" s="286" t="s">
        <v>129</v>
      </c>
      <c r="C19" s="286"/>
      <c r="D19" s="286"/>
      <c r="E19" s="209"/>
      <c r="F19" s="75"/>
      <c r="I19" s="223"/>
      <c r="J19" s="130"/>
    </row>
    <row r="20" spans="1:12">
      <c r="A20" s="132"/>
      <c r="B20" s="286"/>
      <c r="C20" s="286"/>
      <c r="D20" s="286"/>
      <c r="E20" s="209"/>
      <c r="F20" s="75"/>
      <c r="I20" s="223"/>
      <c r="J20" s="130"/>
    </row>
    <row r="21" spans="1:12">
      <c r="A21" s="132"/>
      <c r="B21" s="348" t="s">
        <v>10</v>
      </c>
      <c r="C21" s="349"/>
      <c r="D21" s="220">
        <v>44742</v>
      </c>
      <c r="E21" s="220">
        <v>44561</v>
      </c>
      <c r="F21" s="75"/>
      <c r="I21" s="223"/>
      <c r="J21" s="130"/>
    </row>
    <row r="22" spans="1:12">
      <c r="A22" s="132"/>
      <c r="B22" s="214" t="s">
        <v>243</v>
      </c>
      <c r="C22" s="215"/>
      <c r="D22" s="216">
        <v>7909.34</v>
      </c>
      <c r="E22" s="217">
        <v>0</v>
      </c>
      <c r="F22" s="75"/>
      <c r="I22" s="223"/>
      <c r="J22" s="130"/>
    </row>
    <row r="23" spans="1:12">
      <c r="A23" s="132"/>
      <c r="B23" s="210" t="s">
        <v>5</v>
      </c>
      <c r="C23" s="211"/>
      <c r="D23" s="218">
        <v>7909.34</v>
      </c>
      <c r="E23" s="219">
        <f>SUM(E22:E22)</f>
        <v>0</v>
      </c>
      <c r="F23" s="172"/>
      <c r="I23" s="223"/>
      <c r="J23" s="130"/>
    </row>
    <row r="24" spans="1:12">
      <c r="A24" s="132"/>
      <c r="B24" s="212"/>
      <c r="C24" s="213"/>
      <c r="E24" s="251"/>
      <c r="F24" s="75"/>
    </row>
    <row r="25" spans="1:12">
      <c r="A25" s="132"/>
      <c r="B25" s="212"/>
      <c r="C25" s="213"/>
      <c r="E25" s="251"/>
      <c r="F25" s="75"/>
    </row>
    <row r="26" spans="1:12" s="252" customFormat="1">
      <c r="A26" s="250"/>
      <c r="B26" s="221" t="s">
        <v>63</v>
      </c>
      <c r="C26" s="222"/>
      <c r="D26" s="251"/>
      <c r="J26" s="253"/>
    </row>
    <row r="27" spans="1:12">
      <c r="A27" s="132"/>
      <c r="B27" s="130" t="s">
        <v>129</v>
      </c>
      <c r="E27" s="209"/>
      <c r="F27" s="75"/>
    </row>
    <row r="28" spans="1:12">
      <c r="A28" s="132"/>
      <c r="E28" s="251"/>
      <c r="F28" s="75"/>
    </row>
    <row r="29" spans="1:12">
      <c r="A29" s="132"/>
      <c r="B29" s="348" t="s">
        <v>10</v>
      </c>
      <c r="C29" s="349"/>
      <c r="D29" s="220">
        <v>44742</v>
      </c>
      <c r="E29" s="220">
        <v>44377</v>
      </c>
      <c r="F29" s="75"/>
    </row>
    <row r="30" spans="1:12" ht="16.5" customHeight="1">
      <c r="A30" s="132"/>
      <c r="B30" s="214" t="s">
        <v>207</v>
      </c>
      <c r="C30" s="215"/>
      <c r="D30" s="216">
        <v>129075</v>
      </c>
      <c r="E30" s="217">
        <v>0</v>
      </c>
      <c r="F30" s="75"/>
    </row>
    <row r="31" spans="1:12" ht="16.5" customHeight="1">
      <c r="A31" s="132"/>
      <c r="B31" s="214" t="s">
        <v>211</v>
      </c>
      <c r="C31" s="215"/>
      <c r="D31" s="216">
        <v>7372.39</v>
      </c>
      <c r="E31" s="217">
        <v>0</v>
      </c>
      <c r="F31" s="75"/>
    </row>
    <row r="32" spans="1:12" ht="16.5" customHeight="1">
      <c r="A32" s="132"/>
      <c r="B32" s="214" t="s">
        <v>208</v>
      </c>
      <c r="C32" s="215"/>
      <c r="D32" s="216">
        <v>54280.43</v>
      </c>
      <c r="E32" s="217">
        <v>0</v>
      </c>
      <c r="F32" s="75"/>
    </row>
    <row r="33" spans="1:7">
      <c r="A33" s="132"/>
      <c r="B33" s="210" t="s">
        <v>5</v>
      </c>
      <c r="C33" s="211"/>
      <c r="D33" s="218">
        <v>190727.82</v>
      </c>
      <c r="E33" s="219">
        <f>SUM(E32:E32)</f>
        <v>0</v>
      </c>
      <c r="F33" s="172"/>
      <c r="G33" s="263"/>
    </row>
    <row r="34" spans="1:7">
      <c r="A34" s="132"/>
      <c r="B34" s="212"/>
      <c r="C34" s="213"/>
      <c r="E34" s="251"/>
      <c r="F34" s="75"/>
    </row>
    <row r="35" spans="1:7">
      <c r="A35" s="132"/>
      <c r="B35" s="212"/>
      <c r="C35" s="213"/>
      <c r="E35" s="251"/>
      <c r="F35" s="75"/>
    </row>
    <row r="36" spans="1:7">
      <c r="A36" s="132"/>
      <c r="B36" s="221" t="s">
        <v>244</v>
      </c>
      <c r="C36" s="213"/>
      <c r="E36" s="251"/>
      <c r="F36" s="75"/>
    </row>
    <row r="37" spans="1:7">
      <c r="A37" s="132"/>
      <c r="B37" s="130" t="s">
        <v>129</v>
      </c>
      <c r="E37" s="209"/>
    </row>
    <row r="38" spans="1:7">
      <c r="A38" s="132"/>
      <c r="E38" s="209"/>
    </row>
    <row r="39" spans="1:7">
      <c r="A39" s="132"/>
      <c r="B39" s="348" t="s">
        <v>10</v>
      </c>
      <c r="C39" s="349"/>
      <c r="D39" s="220">
        <v>44742</v>
      </c>
      <c r="E39" s="220">
        <v>44377</v>
      </c>
      <c r="F39" s="75"/>
    </row>
    <row r="40" spans="1:7">
      <c r="A40" s="132"/>
      <c r="B40" s="214" t="s">
        <v>212</v>
      </c>
      <c r="C40" s="215"/>
      <c r="D40" s="216">
        <v>66</v>
      </c>
      <c r="E40" s="217">
        <v>0</v>
      </c>
      <c r="F40" s="75"/>
    </row>
    <row r="41" spans="1:7">
      <c r="A41" s="132"/>
      <c r="B41" s="210" t="s">
        <v>5</v>
      </c>
      <c r="C41" s="211"/>
      <c r="D41" s="218">
        <v>66</v>
      </c>
      <c r="E41" s="219">
        <f>SUM(E40:E40)</f>
        <v>0</v>
      </c>
      <c r="F41" s="172"/>
      <c r="G41" s="263"/>
    </row>
    <row r="42" spans="1:7">
      <c r="A42" s="132"/>
      <c r="E42" s="209"/>
    </row>
    <row r="43" spans="1:7">
      <c r="A43" s="132"/>
      <c r="E43" s="209"/>
    </row>
    <row r="44" spans="1:7">
      <c r="A44" s="132"/>
      <c r="B44" s="221" t="s">
        <v>188</v>
      </c>
      <c r="C44" s="213"/>
      <c r="E44" s="251"/>
    </row>
    <row r="45" spans="1:7">
      <c r="A45" s="132"/>
      <c r="B45" s="130" t="s">
        <v>129</v>
      </c>
      <c r="E45" s="209"/>
    </row>
    <row r="46" spans="1:7">
      <c r="A46" s="132"/>
      <c r="E46" s="209"/>
    </row>
    <row r="47" spans="1:7">
      <c r="A47" s="132"/>
      <c r="B47" s="348" t="s">
        <v>10</v>
      </c>
      <c r="C47" s="349"/>
      <c r="D47" s="220">
        <v>44742</v>
      </c>
      <c r="E47" s="220">
        <v>44377</v>
      </c>
      <c r="F47" s="75"/>
    </row>
    <row r="48" spans="1:7" ht="16.5" customHeight="1">
      <c r="A48" s="132"/>
      <c r="B48" s="214" t="s">
        <v>209</v>
      </c>
      <c r="C48" s="215"/>
      <c r="D48" s="216">
        <v>164699.07999999999</v>
      </c>
      <c r="E48" s="217">
        <v>0</v>
      </c>
      <c r="F48" s="75"/>
    </row>
    <row r="49" spans="1:7" ht="16.5" customHeight="1">
      <c r="A49" s="132"/>
      <c r="B49" s="214" t="s">
        <v>213</v>
      </c>
      <c r="C49" s="215"/>
      <c r="D49" s="216">
        <v>14695</v>
      </c>
      <c r="E49" s="217">
        <v>0</v>
      </c>
      <c r="F49" s="75"/>
    </row>
    <row r="50" spans="1:7" ht="16.5" customHeight="1">
      <c r="A50" s="132"/>
      <c r="B50" s="214" t="s">
        <v>116</v>
      </c>
      <c r="C50" s="215"/>
      <c r="D50" s="216">
        <v>295.23</v>
      </c>
      <c r="E50" s="217">
        <v>0</v>
      </c>
      <c r="F50" s="75"/>
    </row>
    <row r="51" spans="1:7" ht="16.5" customHeight="1">
      <c r="A51" s="132"/>
      <c r="B51" s="214" t="s">
        <v>212</v>
      </c>
      <c r="C51" s="215"/>
      <c r="D51" s="216">
        <v>227.15</v>
      </c>
      <c r="E51" s="217">
        <v>0</v>
      </c>
      <c r="F51" s="75"/>
    </row>
    <row r="52" spans="1:7" ht="16.5" customHeight="1">
      <c r="A52" s="132"/>
      <c r="B52" s="214" t="s">
        <v>210</v>
      </c>
      <c r="C52" s="215"/>
      <c r="D52" s="216">
        <v>319.64999999999998</v>
      </c>
      <c r="E52" s="217">
        <v>0</v>
      </c>
      <c r="F52" s="75"/>
    </row>
    <row r="53" spans="1:7">
      <c r="A53" s="132"/>
      <c r="B53" s="210" t="s">
        <v>5</v>
      </c>
      <c r="C53" s="211"/>
      <c r="D53" s="218">
        <v>180236.11</v>
      </c>
      <c r="E53" s="219">
        <f>SUM(E52:E52)</f>
        <v>0</v>
      </c>
      <c r="F53" s="172"/>
      <c r="G53" s="263"/>
    </row>
    <row r="54" spans="1:7">
      <c r="A54" s="132"/>
      <c r="E54" s="209"/>
    </row>
  </sheetData>
  <mergeCells count="5">
    <mergeCell ref="B29:C29"/>
    <mergeCell ref="B47:C47"/>
    <mergeCell ref="B13:C13"/>
    <mergeCell ref="B21:C21"/>
    <mergeCell ref="B39:C39"/>
  </mergeCells>
  <hyperlinks>
    <hyperlink ref="I5" location="INDICE!A1" display="Índice" xr:uid="{86045D7C-89EF-440D-A168-D23541788C83}"/>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5"/>
  <sheetViews>
    <sheetView showGridLines="0" zoomScale="90" zoomScaleNormal="90" zoomScaleSheetLayoutView="100" workbookViewId="0">
      <pane ySplit="7" topLeftCell="A8" activePane="bottomLeft" state="frozen"/>
      <selection pane="bottomLeft" activeCell="B54" sqref="B54"/>
    </sheetView>
  </sheetViews>
  <sheetFormatPr baseColWidth="10" defaultColWidth="9.33203125" defaultRowHeight="13.2"/>
  <cols>
    <col min="1" max="1" width="4.33203125" style="130" customWidth="1"/>
    <col min="2" max="2" width="46.44140625" style="130" customWidth="1"/>
    <col min="3" max="3" width="20.5546875" style="190" customWidth="1"/>
    <col min="4" max="4" width="23.88671875" style="130" customWidth="1"/>
    <col min="5" max="5" width="23.109375" style="130" customWidth="1"/>
    <col min="6" max="6" width="17.109375" style="130" customWidth="1"/>
    <col min="7" max="7" width="17.6640625" style="130" bestFit="1" customWidth="1"/>
    <col min="8" max="8" width="20.5546875" style="130" customWidth="1"/>
    <col min="9" max="9" width="22.33203125" style="130" bestFit="1" customWidth="1"/>
    <col min="10" max="10" width="15.6640625" style="223" customWidth="1"/>
    <col min="11" max="11" width="17.5546875" style="130" bestFit="1" customWidth="1"/>
    <col min="12" max="12" width="19.88671875" style="130" customWidth="1"/>
    <col min="13" max="13" width="17.44140625" style="130" customWidth="1"/>
    <col min="14" max="14" width="15.6640625" style="130" bestFit="1" customWidth="1"/>
    <col min="15" max="15" width="19.33203125" style="130" customWidth="1"/>
    <col min="16" max="16" width="16.88671875" style="130" customWidth="1"/>
    <col min="17" max="17" width="18" style="130" customWidth="1"/>
    <col min="18" max="16384" width="9.33203125" style="130"/>
  </cols>
  <sheetData>
    <row r="1" spans="1:14" s="80" customFormat="1">
      <c r="D1" s="81"/>
    </row>
    <row r="2" spans="1:14" s="80" customFormat="1">
      <c r="D2" s="81"/>
    </row>
    <row r="3" spans="1:14" s="80" customFormat="1">
      <c r="D3" s="81"/>
    </row>
    <row r="4" spans="1:14" s="82" customFormat="1" ht="13.8" thickBot="1">
      <c r="D4" s="83"/>
    </row>
    <row r="5" spans="1:14" s="75" customFormat="1" ht="13.8" thickTop="1">
      <c r="C5" s="90"/>
      <c r="I5" s="280" t="s">
        <v>82</v>
      </c>
    </row>
    <row r="6" spans="1:14" s="189" customFormat="1" ht="13.95" customHeight="1">
      <c r="B6" s="195" t="s">
        <v>140</v>
      </c>
      <c r="C6" s="196"/>
      <c r="D6" s="195"/>
      <c r="E6" s="195"/>
      <c r="F6" s="195"/>
      <c r="G6" s="195"/>
      <c r="H6" s="195"/>
      <c r="I6" s="194"/>
      <c r="J6" s="194"/>
      <c r="K6" s="194"/>
      <c r="L6" s="194"/>
      <c r="M6" s="194"/>
      <c r="N6" s="194"/>
    </row>
    <row r="7" spans="1:14" s="189" customFormat="1" ht="21.6" customHeight="1">
      <c r="B7" s="195" t="s">
        <v>204</v>
      </c>
      <c r="C7" s="196"/>
      <c r="D7" s="195"/>
      <c r="E7" s="195"/>
      <c r="F7" s="195"/>
      <c r="G7" s="195"/>
      <c r="H7" s="195"/>
      <c r="I7" s="194"/>
      <c r="J7" s="194"/>
      <c r="K7" s="194"/>
      <c r="L7" s="194"/>
      <c r="M7" s="194"/>
      <c r="N7" s="194"/>
    </row>
    <row r="10" spans="1:14">
      <c r="A10" s="132"/>
      <c r="B10" s="221" t="s">
        <v>97</v>
      </c>
      <c r="C10" s="222"/>
      <c r="F10" s="137"/>
    </row>
    <row r="11" spans="1:14" ht="36" customHeight="1">
      <c r="A11" s="132"/>
      <c r="B11" s="341" t="s">
        <v>98</v>
      </c>
      <c r="C11" s="341"/>
      <c r="D11" s="341"/>
      <c r="E11" s="341"/>
      <c r="F11" s="341"/>
      <c r="G11" s="341"/>
      <c r="H11" s="341"/>
      <c r="I11" s="341"/>
    </row>
    <row r="12" spans="1:14">
      <c r="A12" s="132"/>
      <c r="F12" s="137"/>
    </row>
    <row r="13" spans="1:14">
      <c r="A13" s="132"/>
      <c r="B13" s="221" t="s">
        <v>99</v>
      </c>
      <c r="C13" s="222"/>
      <c r="F13" s="137"/>
    </row>
    <row r="14" spans="1:14">
      <c r="A14" s="132"/>
      <c r="B14" s="130" t="s">
        <v>245</v>
      </c>
      <c r="F14" s="137"/>
    </row>
    <row r="15" spans="1:14">
      <c r="A15" s="132"/>
      <c r="F15" s="137"/>
    </row>
    <row r="16" spans="1:14">
      <c r="A16" s="132"/>
      <c r="B16" s="264" t="s">
        <v>100</v>
      </c>
      <c r="C16" s="265"/>
      <c r="F16" s="137"/>
    </row>
    <row r="17" spans="1:9">
      <c r="A17" s="132"/>
      <c r="B17" s="350" t="s">
        <v>246</v>
      </c>
      <c r="C17" s="350"/>
      <c r="D17" s="350"/>
      <c r="E17" s="350"/>
      <c r="F17" s="350"/>
      <c r="G17" s="350"/>
      <c r="H17" s="350"/>
      <c r="I17" s="350"/>
    </row>
    <row r="18" spans="1:9">
      <c r="A18" s="132"/>
      <c r="B18" s="266"/>
      <c r="C18" s="266"/>
      <c r="D18" s="266"/>
      <c r="E18" s="266"/>
      <c r="F18" s="266"/>
      <c r="G18" s="266"/>
      <c r="H18" s="266"/>
      <c r="I18" s="266"/>
    </row>
    <row r="19" spans="1:9">
      <c r="A19" s="132"/>
      <c r="B19" s="264" t="s">
        <v>101</v>
      </c>
      <c r="C19" s="265"/>
      <c r="D19" s="243"/>
      <c r="E19" s="243"/>
      <c r="F19" s="243"/>
      <c r="G19" s="243"/>
      <c r="H19" s="243"/>
      <c r="I19" s="243"/>
    </row>
    <row r="20" spans="1:9" ht="36.75" customHeight="1">
      <c r="A20" s="132"/>
      <c r="B20" s="350" t="s">
        <v>247</v>
      </c>
      <c r="C20" s="350"/>
      <c r="D20" s="350"/>
      <c r="E20" s="350"/>
      <c r="F20" s="350"/>
      <c r="G20" s="350"/>
      <c r="H20" s="350"/>
      <c r="I20" s="350"/>
    </row>
    <row r="21" spans="1:9">
      <c r="A21" s="132"/>
    </row>
    <row r="22" spans="1:9">
      <c r="A22" s="132"/>
      <c r="B22" s="130" t="s">
        <v>108</v>
      </c>
    </row>
    <row r="23" spans="1:9">
      <c r="A23" s="132"/>
    </row>
    <row r="24" spans="1:9">
      <c r="A24" s="132"/>
    </row>
    <row r="25" spans="1:9">
      <c r="A25" s="132"/>
    </row>
    <row r="26" spans="1:9">
      <c r="A26" s="132"/>
    </row>
    <row r="27" spans="1:9">
      <c r="A27" s="132"/>
    </row>
    <row r="28" spans="1:9" s="65" customFormat="1">
      <c r="A28" s="63"/>
      <c r="B28" s="64" t="s">
        <v>254</v>
      </c>
      <c r="C28" s="64"/>
      <c r="D28" s="66" t="s">
        <v>143</v>
      </c>
      <c r="F28" s="66"/>
      <c r="G28" s="67" t="s">
        <v>70</v>
      </c>
    </row>
    <row r="29" spans="1:9" s="65" customFormat="1">
      <c r="A29" s="63"/>
      <c r="B29" s="68" t="s">
        <v>255</v>
      </c>
      <c r="D29" s="68" t="s">
        <v>142</v>
      </c>
      <c r="F29" s="69"/>
      <c r="G29" s="68" t="s">
        <v>12</v>
      </c>
    </row>
    <row r="30" spans="1:9" s="1" customFormat="1">
      <c r="B30" s="61"/>
    </row>
    <row r="31" spans="1:9" s="1" customFormat="1">
      <c r="B31" s="61"/>
    </row>
    <row r="32" spans="1:9">
      <c r="A32" s="132"/>
    </row>
    <row r="33" spans="1:10">
      <c r="A33" s="132"/>
    </row>
    <row r="34" spans="1:10">
      <c r="A34" s="132"/>
      <c r="B34" s="133"/>
      <c r="D34" s="133"/>
      <c r="F34" s="134"/>
      <c r="G34" s="109"/>
      <c r="H34" s="135"/>
    </row>
    <row r="35" spans="1:10">
      <c r="A35" s="132"/>
      <c r="B35" s="136"/>
      <c r="D35" s="136"/>
      <c r="F35" s="137"/>
      <c r="G35" s="191"/>
      <c r="H35" s="136"/>
      <c r="I35" s="192"/>
      <c r="J35" s="267"/>
    </row>
  </sheetData>
  <mergeCells count="3">
    <mergeCell ref="B20:I20"/>
    <mergeCell ref="B11:I11"/>
    <mergeCell ref="B17:I17"/>
  </mergeCells>
  <hyperlinks>
    <hyperlink ref="I5" location="INDICE!A1" display="Índice" xr:uid="{09523173-8AB2-4D6F-ACF3-C42B485BA20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wyzSkBNNTdU2uizTzKQL8RrG3O9apZLWRHAUTPTgRQ4=</DigestValue>
    </Reference>
    <Reference Type="http://www.w3.org/2000/09/xmldsig#Object" URI="#idOfficeObject">
      <DigestMethod Algorithm="http://www.w3.org/2001/04/xmlenc#sha256"/>
      <DigestValue>0DV7kLf/GBBRocGVGFydvXdkmpwdg+MZLRuISMjEv84=</DigestValue>
    </Reference>
    <Reference Type="http://uri.etsi.org/01903#SignedProperties" URI="#idSignedProperties">
      <Transforms>
        <Transform Algorithm="http://www.w3.org/TR/2001/REC-xml-c14n-20010315"/>
      </Transforms>
      <DigestMethod Algorithm="http://www.w3.org/2001/04/xmlenc#sha256"/>
      <DigestValue>1+DfQdvxx8wsrIRmUnpNfTy3D8F+evv3+jCzLmKsr9A=</DigestValue>
    </Reference>
    <Reference Type="http://www.w3.org/2000/09/xmldsig#Object" URI="#idValidSigLnImg">
      <DigestMethod Algorithm="http://www.w3.org/2001/04/xmlenc#sha256"/>
      <DigestValue>sS6KbbRasGqQfd/AN1+VVlz8yXvGoX2IVI5TJmKO2YM=</DigestValue>
    </Reference>
    <Reference Type="http://www.w3.org/2000/09/xmldsig#Object" URI="#idInvalidSigLnImg">
      <DigestMethod Algorithm="http://www.w3.org/2001/04/xmlenc#sha256"/>
      <DigestValue>q/vb3rPfUXH7yVA6xmNgEjurIqoC6J20vCjcm2AIxuY=</DigestValue>
    </Reference>
  </SignedInfo>
  <SignatureValue>d/+UlGJ5RNMC4jao7Upml8ORPCIoCZ79tHrnE1jKtJKip+8o8mbdg9m+ufhzuE1KYCxTlOG+1HT1
EwRJKq2Qslcrjk+/uC66K2ECzgjbPWT56IaRBElaGiE+neK2HSVDSA5qcauonR++tmcWUvt8e0pm
82AbjDNfsCju19WAd9xvfztwaD5f5J88r1J8VO+I7mhx5fIBBBQetznHlUWf4+0r7Jz1AT2bvVaw
Y6ddSsBPgNBv/rN23J0jTSvjSKtv8GTJT0meQd1YcWLSSSoVgCWJEgQspCHs97Z9NRlG9AfLZMaE
pGtu9254UKsdy4dxiRpbI1iGHsgz/AvAr6BXBA==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s7NeqCUUhTdpD4EvZkBZ+44g0BQu8PEzayqnVNBLzuk=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vgsBCZPyLiSOXx0l4YeykiiAeX7Jbyb+iTCXzZcPI48=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dPDr+pvPuoZznhEWq2iaXslyDlyjt+bgdU2Ht8fkMcE=</DigestValue>
      </Reference>
      <Reference URI="/xl/media/image3.emf?ContentType=image/x-emf">
        <DigestMethod Algorithm="http://www.w3.org/2001/04/xmlenc#sha256"/>
        <DigestValue>loHQheIkU1JAihtKPj7dO38cQXJl2Mgja7+zQkfo+6A=</DigestValue>
      </Reference>
      <Reference URI="/xl/media/image4.emf?ContentType=image/x-emf">
        <DigestMethod Algorithm="http://www.w3.org/2001/04/xmlenc#sha256"/>
        <DigestValue>cYLQWG6Q/Ie/+mvsMwfBfQ3C7ZILXDoUb5zLQtBPHA0=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aqqzQT8kiSKjo+6p1Mg9Elz1NqwuIo5jV8+wUGe+TbU=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fbGqhqF5XzdFMIuu3MGQneuFdhsgsXYmt51MZsRpEt0=</DigestValue>
      </Reference>
      <Reference URI="/xl/styles.xml?ContentType=application/vnd.openxmlformats-officedocument.spreadsheetml.styles+xml">
        <DigestMethod Algorithm="http://www.w3.org/2001/04/xmlenc#sha256"/>
        <DigestValue>L/vATLQCfNJnwoX7DVJey8QH6BPegpIVqp8NF3asHJk=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RyjhiHZHQXfSpxhqURHzYPhdMV3cvyt4QVskxiw5Mug=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P6Yre3J+tFq4c1xGGQp4J7QcnsDoJaRXz5T4uvQ95D8=</DigestValue>
      </Reference>
      <Reference URI="/xl/worksheets/sheet10.xml?ContentType=application/vnd.openxmlformats-officedocument.spreadsheetml.worksheet+xml">
        <DigestMethod Algorithm="http://www.w3.org/2001/04/xmlenc#sha256"/>
        <DigestValue>J1VLJI8suW7bMtvJ68ZoGRSIJ7dgpbTT5cPeZb3P8/w=</DigestValue>
      </Reference>
      <Reference URI="/xl/worksheets/sheet2.xml?ContentType=application/vnd.openxmlformats-officedocument.spreadsheetml.worksheet+xml">
        <DigestMethod Algorithm="http://www.w3.org/2001/04/xmlenc#sha256"/>
        <DigestValue>G6B4ro4uBUeUyFCElwyG7yYPc6JJd/DViiddFevf+tM=</DigestValue>
      </Reference>
      <Reference URI="/xl/worksheets/sheet3.xml?ContentType=application/vnd.openxmlformats-officedocument.spreadsheetml.worksheet+xml">
        <DigestMethod Algorithm="http://www.w3.org/2001/04/xmlenc#sha256"/>
        <DigestValue>1fn2SYc7nA4EVcMyyKpVE+1kpqM/QKNnRg/8nzgDww8=</DigestValue>
      </Reference>
      <Reference URI="/xl/worksheets/sheet4.xml?ContentType=application/vnd.openxmlformats-officedocument.spreadsheetml.worksheet+xml">
        <DigestMethod Algorithm="http://www.w3.org/2001/04/xmlenc#sha256"/>
        <DigestValue>0OjkdFzqy4V0kkD/9JxuEI18DxPv5+Xt+fOfnVDNjjo=</DigestValue>
      </Reference>
      <Reference URI="/xl/worksheets/sheet5.xml?ContentType=application/vnd.openxmlformats-officedocument.spreadsheetml.worksheet+xml">
        <DigestMethod Algorithm="http://www.w3.org/2001/04/xmlenc#sha256"/>
        <DigestValue>CeHqUeljog6aK/GCj0nUsXoxtvbLozggEZsEzrQ7UMg=</DigestValue>
      </Reference>
      <Reference URI="/xl/worksheets/sheet6.xml?ContentType=application/vnd.openxmlformats-officedocument.spreadsheetml.worksheet+xml">
        <DigestMethod Algorithm="http://www.w3.org/2001/04/xmlenc#sha256"/>
        <DigestValue>f8tjkys5vMwOXi562AUq9m5IHPAsXDrwf5oMRznQZyM=</DigestValue>
      </Reference>
      <Reference URI="/xl/worksheets/sheet7.xml?ContentType=application/vnd.openxmlformats-officedocument.spreadsheetml.worksheet+xml">
        <DigestMethod Algorithm="http://www.w3.org/2001/04/xmlenc#sha256"/>
        <DigestValue>mlvUARNQPGQShP+J57qm/hl8gn0cvAMKOG6f3hAOSUA=</DigestValue>
      </Reference>
      <Reference URI="/xl/worksheets/sheet8.xml?ContentType=application/vnd.openxmlformats-officedocument.spreadsheetml.worksheet+xml">
        <DigestMethod Algorithm="http://www.w3.org/2001/04/xmlenc#sha256"/>
        <DigestValue>73gatXzHCwYiZljy38HC74g63hxiXA2OGAb1+OHAR74=</DigestValue>
      </Reference>
      <Reference URI="/xl/worksheets/sheet9.xml?ContentType=application/vnd.openxmlformats-officedocument.spreadsheetml.worksheet+xml">
        <DigestMethod Algorithm="http://www.w3.org/2001/04/xmlenc#sha256"/>
        <DigestValue>02MLbo8E4XhbDsJp2g8tWUnKTOJdal8bEbEWUlT4kLk=</DigestValue>
      </Reference>
    </Manifest>
    <SignatureProperties>
      <SignatureProperty Id="idSignatureTime" Target="#idPackageSignature">
        <mdssi:SignatureTime xmlns:mdssi="http://schemas.openxmlformats.org/package/2006/digital-signature">
          <mdssi:Format>YYYY-MM-DDThh:mm:ssTZD</mdssi:Format>
          <mdssi:Value>2022-07-29T16:07:02Z</mdssi:Value>
        </mdssi:SignatureTime>
      </SignatureProperty>
    </SignatureProperties>
  </Object>
  <Object Id="idOfficeObject">
    <SignatureProperties>
      <SignatureProperty Id="idOfficeV1Details" Target="#idPackageSignature">
        <SignatureInfoV1 xmlns="http://schemas.microsoft.com/office/2006/digsig">
          <SetupID>{F96BF9CC-C310-4518-A6F5-4CF9B64DB798}</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2022-07-29T16:07:02Z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OoyLAIAAACg6jIsAgAA3NjNMiwCAAAAAPnb+X8AAHGGPzIsAgAAMBb52/l/AADc2M0yLAIAANgWAAAAAAAAQAAAwCwCAAAAAPnb+X8AAEGJPzIsAgAABAAAAAAAAAAwFvnb+X8AAICzzwy6AAAA3NjNMgAAAABIAAAAAAAAANzYzTIsAgAAoKPqMiwCAAAA3c0yLAIAAAEAAAAAAAAAgALOMiwCAAAAAPnb+X8AAAAAAAAAAAAAAAAAALoAAADgt88MugAAAOCf9kQsAgAAC6cF2vl/AABgtM8MugAAAPm0zwy6AAAAAAAAAAAAAAAAAAAAZHYACAAAAAAlAAAADAAAAAEAAAAYAAAADAAAAAAAAAASAAAADAAAAAEAAAAeAAAAGAAAAO4AAAAFAAAAMgEAABYAAAAlAAAADAAAAAEAAABUAAAAiAAAAO8AAAAFAAAAMAEAABUAAAABAAAAVVWPQYX2jkHvAAAABQAAAAoAAABMAAAAAAAAAAAAAAAAAAAA//////////9gAAAAMgA5AC8AMAA3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IDUJS8sAgAAAAAAAAAAAAABAAAALAIAAIgOKdr5fwAAAAAAAAAAAACAP/nb+X8AAAkAAAABAAAACQAAAAAAAAAAAAAAAAAAAAAAAAAAAAAArFZP3JrQAAARAAAAAAAAAFBXgkUsAgAAcB5dRywCAADgn/ZELAIAAGDUzwwAAAAAAAAAAAAAAAAHAAAAAAAAAAAAAAAAAAAAnNPPDLoAAADZ088MugAAANG3Adr5fwAAKO/iMiwCAAAAACcyAAAAAIij6jIsAgAAMNPPDLoAAADgn/ZELAIAAAunBdr5fwAAQNPPDLoAAADZ088MugAAAEBJaEcs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Amxzwy6AAAAAwAAAAAAAADHs43c+X8AAAAAAAAAAAAAAAAAAAAAAAA8KU/cmtAAAAAAAAD5fwAAAAAAAPl/AADg////AAAAAOCf9kQsAgAACLPPDAAAAAAAAAAAAAAAAAYAAAAAAAAAAAAAAAAAAAAsss8MugAAAGmyzwy6AAAA0bcB2vl/AAAAAAAA+X8AALiyETMAAAAAEIKzbirTAADovxub+X8AAOCf9kQsAgAAC6cF2vl/AADQsc8MugAAAGmyzwy6AAAAICdoRywC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8ACAAAAAAAAAAAAAAAAAAA0MaDTCwCAACIDina+X8AAAAAAAAAAAAAqAhRRywCAADgvyxTLAIAAFbkG5v5fwAAAAAAAAAAAAAAAAAAAAAAAMwpT9ya0AAAmbHPDLoAAACwtqWb+X8AAOz///8AAAAA4J/2RCwCAACYs88MAAAAAAAAAAAAAAAACQAAAAAAAAAAAAAAAAAAALyyzwy6AAAA+bLPDLoAAADRtwHa+X8AALC2pZv5fwAAsLalmwAA//8AAQEA/////wgAAAD5fwAA4J/2RCwCAAALpwXa+X8AAGCyzwy6AAAA+bLPDLoAAACQMP9SLA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hAAAAcQAAAAEAAABVVY9BhfaOQQ8AAABhAAAAEAAAAEwAAAAAAAAAAAAAAAAAAAD//////////2wAAABTAGgAaQByAGwAZQB5ACAAVgBpAGMAaABpAG4AaQAgAAcAAAAHAAAAAwAAAAUAAAADAAAABwAAAAYAAAAEAAAACAAAAAMAAAAGAAAABwAAAAMAAAAHAAAAA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M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6jIsAgAAAKDqMiwCAADc2M0yLAIAAAAA+dv5fwAAcYY/MiwCAAAwFvnb+X8AANzYzTIsAgAA2BYAAAAAAABAAADALAIAAAAA+dv5fwAAQYk/MiwCAAAEAAAAAAAAADAW+dv5fwAAgLPPDLoAAADc2M0yAAAAAEgAAAAAAAAA3NjNMiwCAACgo+oyLAIAAADdzTIsAgAAAQAAAAAAAACAAs4yLAIAAAAA+dv5fwAAAAAAAAAAAAAAAAAAugAAAOC3zwy6AAAA4J/2RCwCAAALpwXa+X8AAGC0zwy6AAAA+bTPDLo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A1CUvLAIAAAAAAAAAAAAAAQAAACwCAACIDina+X8AAAAAAAAAAAAAgD/52/l/AAAJAAAAAQAAAAkAAAAAAAAAAAAAAAAAAAAAAAAAAAAAAKxWT9ya0AAAEQAAAAAAAABQV4JFLAIAAHAeXUcsAgAA4J/2RCwCAABg1M8MAAAAAAAAAAAAAAAABwAAAAAAAAAAAAAAAAAAAJzTzwy6AAAA2dPPDLoAAADRtwHa+X8AACjv4jIsAgAAAAAnMgAAAACIo+oyLAIAADDTzwy6AAAA4J/2RCwCAAALpwXa+X8AAEDTzwy6AAAA2dPPDLoAAABASWhHL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AJsc8MugAAAAMAAAAAAAAAx7ON3Pl/AAAAAAAAAAAAAAAAAAAAAAAAPClP3JrQAAAAAAAA+X8AAAAAAAD5fwAA4P///wAAAADgn/ZELAIAAAizzwwAAAAAAAAAAAAAAAAGAAAAAAAAAAAAAAAAAAAALLLPDLoAAABpss8MugAAANG3Adr5fwAAAAAAAPl/AAC4shEzAAAAABCCs24q0wAA6L8bm/l/AADgn/ZELAIAAAunBdr5fwAA0LHPDLoAAABpss8MugAAACAnaEcs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P//AAgAAAAAAAAAAAAAAAAAANDGg0wsAgAAiA4p2vl/AAAAAAAAAAAAAKgIUUcsAgAA4L8sUywCAABW5Bub+X8AAAAAAAAAAAAAAAAAAAAAAADMKU/cmtAAAJmxzwy6AAAAsLalm/l/AADs////AAAAAOCf9kQsAgAAmLPPDAAAAAAAAAAAAAAAAAkAAAAAAAAAAAAAAAAAAAC8ss8MugAAAPmyzwy6AAAA0bcB2vl/AACwtqWb+X8AALC2pZsAAP//AAEBAP////8IAAAA+X8AAOCf9kQsAgAAC6cF2vl/AABgss8MugAAAPmyzwy6AAAAkDD/Uiw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VVWPQYX2jk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olStKIKkV15UAo3Fo89Dfiu38gGJP/SxNWggIzOBW1c=</DigestValue>
    </Reference>
    <Reference Type="http://www.w3.org/2000/09/xmldsig#Object" URI="#idOfficeObject">
      <DigestMethod Algorithm="http://www.w3.org/2001/04/xmlenc#sha256"/>
      <DigestValue>Pa/2xHU8Q1VbJLmWQSxExAmA18XlSALzAr1FINO6TRk=</DigestValue>
    </Reference>
    <Reference Type="http://uri.etsi.org/01903#SignedProperties" URI="#idSignedProperties">
      <Transforms>
        <Transform Algorithm="http://www.w3.org/TR/2001/REC-xml-c14n-20010315"/>
      </Transforms>
      <DigestMethod Algorithm="http://www.w3.org/2001/04/xmlenc#sha256"/>
      <DigestValue>4V2Gm8FXPiVUvLnlk/HeMCWMFmwmu9fFqVTIEoazgSU=</DigestValue>
    </Reference>
    <Reference Type="http://www.w3.org/2000/09/xmldsig#Object" URI="#idValidSigLnImg">
      <DigestMethod Algorithm="http://www.w3.org/2001/04/xmlenc#sha256"/>
      <DigestValue>ebFguaith2VznA+SCkRMjKh/S1YZ2dc1wD6wdi/FRFw=</DigestValue>
    </Reference>
    <Reference Type="http://www.w3.org/2000/09/xmldsig#Object" URI="#idInvalidSigLnImg">
      <DigestMethod Algorithm="http://www.w3.org/2001/04/xmlenc#sha256"/>
      <DigestValue>u/3JmHkV4xioyhLcCIMUKW7E+YQntetvOuIDLu3mqkI=</DigestValue>
    </Reference>
  </SignedInfo>
  <SignatureValue>NfDzQi3dQgGQiXlHK867I5AElu2JE8CUMSMB4RWnbMIfkTM6XBYJruLDz7G2HFWLPYFGFltMo2FX
jEHrM306f+9Pr/l2cJQJU8jClR7DGGhs9wKtY/93EmsPL65CZcPZIBPBTe+LTWpT/p9vHusiMl3U
6namTudOJdyimktauT3xmImKyJCfjXm3BMdZWScJ+/nwS2zAyrPDN0UTYCQgm9Ibc59UvaVQ7hOj
n6Jxo6ihdaXE9+86MvycdEnNsMdByYfKVo1BXsmyKBZBMbgOvhwtoNaOiiNh4GPBQl8oWIQZmmGm
c1IIqksOuPtPugljwLbEXV4dQVLNlpXDB9Ogig==</SignatureValue>
  <KeyInfo>
    <X509Data>
      <X509Certificate>MIIFgTCCBGmgAwIBAgIQFG7Gf7GrrZ1I+G5iaCIa5TANBgkqhkiG9w0BAQsFADCCAWUxggFhMIIBXQYDVQQDHoIBVABTAC0AMQAtADUALQAyADEALQA3ADQAOQA5ADIANQA0ADQANQAtADEANAAwADEAMAAxADMAMwAzADAALQAzADcANQA2ADEAMgAyADIANgA1AC0AMQAxADkAMAAvADkANAAzADIAOQBhADAAMQAtADQANAA4ADUALQA0ADAAZQBmAC0AOQAwADgAYwAtAGIAZgA2ADEAYwBkADYAZgA2ADAAYwBhAC8AbABvAGcAaQBuAC4AdwBpAG4AZABvAHcAcwAuAG4AZQB0AC8AMwBkADgAMgBhAGEANwA2AC0AZgA3AGMANAAtADQAZQAzADMALQA5AGMAZABiAC0AYwAwAGQAZQBjAGEANgAxADYAZgBjADUALwBsAG8AcgBlAG4AYQAuAGkAYgBhAHIAcgBhAEAAaQB0AGEAdQBzAGUAZwB1AHIAbwBzAC4AYwBvAG0ALgBwAHkwIBcNMjExMjAxMTI0OTAyWhgPMjA1MTEyMDExMjU5MDJaMIIBZTGCAWEwggFdBgNVBAMeggFUAFMALQAxAC0ANQAtADIAMQAtADcANAA5ADkAMgA1ADQANAA1AC0AMQA0ADAAMQAwADEAMwAzADMAMAAtADMANwA1ADYAMQAyADIAMgA2ADUALQAxADEAOQAwAC8AOQA0ADMAMgA5AGEAMAAxAC0ANAA0ADgANQAtADQAMABlAGYALQA5ADAAOABjAC0AYgBmADYAMQBjAGQANgBmADYAMABjAGEALwBsAG8AZwBpAG4ALgB3AGkAbgBkAG8AdwBzAC4AbgBlAHQALwAzAGQAOAAyAGEAYQA3ADYALQBmADcAYwA0AC0ANABlADMAMwAtADkAYwBkAGIALQBjADAAZABlAGMAYQA2ADEANgBmAGMANQAvAGwAbwByAGUAbgBhAC4AaQBiAGEAcgByAGEAQABpAHQAYQB1AHMAZQBnAHUAcgBvAHMALgBjAG8AbQAuAHAAeTCCASIwDQYJKoZIhvcNAQEBBQADggEPADCCAQoCggEBAMePlUKIn5wVc4Hi3WYW+WHqnUXo0nn9nstCMjL/ALHQMZtpt5Wgs4NvVywkseKztn0E1X8Rt1+jrn8hnnP2DqEZfPpLn2+4Kt9u3kiQmb4Zv3KVRPEnERXZ2bfUv46npBDE4y9tVLIZUu2iRK/lC3LansN8ezcEmpMWrLZC8iqr30ZS4B2HhuvkOMOnWLe0zlpThEIk0Yn0HY13sTavqhtTw7bouJFKqI3nnNpHoGD6yEwUHH+ex5/w94hmQFa/ci/1VNXibWf52W44aJMhwBsGEQbJL4rOVFmSzTCUNieks8PUE5eyakygBe/IhoHP8QOl6t8df0g5qimljtNobykCAwEAAaMnMCUwDAYDVR0TAQH/BAIwADAVBgNVHSUEDjAMBgorBgEEAYI3FAICMA0GCSqGSIb3DQEBCwUAA4IBAQCw5n09DcQtSAhEhnqpeIq9AuVH6Z3lG72XPuxQYWA6Y0KaQiGt0KaRKv6udvAfnOzbPqnH4qHjwkJSa6dxlwQIgURTzQr6O+J/v6JlwqeQdZF0aYfPeG8ohRF+FpZErRQhqBMVE6p6vbk9iW7Un3gN/Oh+DqFNWFjUpA8XHHQASr9cCZx0wO8t7v5ND2JJ8458O/MeaFpOl45XTPEsDPEjiCB56tgNhtHltWpoUPEd8cxUZ+faG851oMcQx7PuhGoV0KBMJcsxHU6nwaAYVxGcLQzz9eQ+rrUNXqBrsvpyiaY4OoCp3XPuuk4HTiAN2/5mLHEa73wAFa0sZvxrT0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s7NeqCUUhTdpD4EvZkBZ+44g0BQu8PEzayqnVNBLzuk=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vgsBCZPyLiSOXx0l4YeykiiAeX7Jbyb+iTCXzZcPI48=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dPDr+pvPuoZznhEWq2iaXslyDlyjt+bgdU2Ht8fkMcE=</DigestValue>
      </Reference>
      <Reference URI="/xl/media/image3.emf?ContentType=image/x-emf">
        <DigestMethod Algorithm="http://www.w3.org/2001/04/xmlenc#sha256"/>
        <DigestValue>loHQheIkU1JAihtKPj7dO38cQXJl2Mgja7+zQkfo+6A=</DigestValue>
      </Reference>
      <Reference URI="/xl/media/image4.emf?ContentType=image/x-emf">
        <DigestMethod Algorithm="http://www.w3.org/2001/04/xmlenc#sha256"/>
        <DigestValue>cYLQWG6Q/Ie/+mvsMwfBfQ3C7ZILXDoUb5zLQtBPHA0=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aqqzQT8kiSKjo+6p1Mg9Elz1NqwuIo5jV8+wUGe+TbU=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fbGqhqF5XzdFMIuu3MGQneuFdhsgsXYmt51MZsRpEt0=</DigestValue>
      </Reference>
      <Reference URI="/xl/styles.xml?ContentType=application/vnd.openxmlformats-officedocument.spreadsheetml.styles+xml">
        <DigestMethod Algorithm="http://www.w3.org/2001/04/xmlenc#sha256"/>
        <DigestValue>L/vATLQCfNJnwoX7DVJey8QH6BPegpIVqp8NF3asHJk=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RyjhiHZHQXfSpxhqURHzYPhdMV3cvyt4QVskxiw5Mug=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P6Yre3J+tFq4c1xGGQp4J7QcnsDoJaRXz5T4uvQ95D8=</DigestValue>
      </Reference>
      <Reference URI="/xl/worksheets/sheet10.xml?ContentType=application/vnd.openxmlformats-officedocument.spreadsheetml.worksheet+xml">
        <DigestMethod Algorithm="http://www.w3.org/2001/04/xmlenc#sha256"/>
        <DigestValue>J1VLJI8suW7bMtvJ68ZoGRSIJ7dgpbTT5cPeZb3P8/w=</DigestValue>
      </Reference>
      <Reference URI="/xl/worksheets/sheet2.xml?ContentType=application/vnd.openxmlformats-officedocument.spreadsheetml.worksheet+xml">
        <DigestMethod Algorithm="http://www.w3.org/2001/04/xmlenc#sha256"/>
        <DigestValue>G6B4ro4uBUeUyFCElwyG7yYPc6JJd/DViiddFevf+tM=</DigestValue>
      </Reference>
      <Reference URI="/xl/worksheets/sheet3.xml?ContentType=application/vnd.openxmlformats-officedocument.spreadsheetml.worksheet+xml">
        <DigestMethod Algorithm="http://www.w3.org/2001/04/xmlenc#sha256"/>
        <DigestValue>1fn2SYc7nA4EVcMyyKpVE+1kpqM/QKNnRg/8nzgDww8=</DigestValue>
      </Reference>
      <Reference URI="/xl/worksheets/sheet4.xml?ContentType=application/vnd.openxmlformats-officedocument.spreadsheetml.worksheet+xml">
        <DigestMethod Algorithm="http://www.w3.org/2001/04/xmlenc#sha256"/>
        <DigestValue>0OjkdFzqy4V0kkD/9JxuEI18DxPv5+Xt+fOfnVDNjjo=</DigestValue>
      </Reference>
      <Reference URI="/xl/worksheets/sheet5.xml?ContentType=application/vnd.openxmlformats-officedocument.spreadsheetml.worksheet+xml">
        <DigestMethod Algorithm="http://www.w3.org/2001/04/xmlenc#sha256"/>
        <DigestValue>CeHqUeljog6aK/GCj0nUsXoxtvbLozggEZsEzrQ7UMg=</DigestValue>
      </Reference>
      <Reference URI="/xl/worksheets/sheet6.xml?ContentType=application/vnd.openxmlformats-officedocument.spreadsheetml.worksheet+xml">
        <DigestMethod Algorithm="http://www.w3.org/2001/04/xmlenc#sha256"/>
        <DigestValue>f8tjkys5vMwOXi562AUq9m5IHPAsXDrwf5oMRznQZyM=</DigestValue>
      </Reference>
      <Reference URI="/xl/worksheets/sheet7.xml?ContentType=application/vnd.openxmlformats-officedocument.spreadsheetml.worksheet+xml">
        <DigestMethod Algorithm="http://www.w3.org/2001/04/xmlenc#sha256"/>
        <DigestValue>mlvUARNQPGQShP+J57qm/hl8gn0cvAMKOG6f3hAOSUA=</DigestValue>
      </Reference>
      <Reference URI="/xl/worksheets/sheet8.xml?ContentType=application/vnd.openxmlformats-officedocument.spreadsheetml.worksheet+xml">
        <DigestMethod Algorithm="http://www.w3.org/2001/04/xmlenc#sha256"/>
        <DigestValue>73gatXzHCwYiZljy38HC74g63hxiXA2OGAb1+OHAR74=</DigestValue>
      </Reference>
      <Reference URI="/xl/worksheets/sheet9.xml?ContentType=application/vnd.openxmlformats-officedocument.spreadsheetml.worksheet+xml">
        <DigestMethod Algorithm="http://www.w3.org/2001/04/xmlenc#sha256"/>
        <DigestValue>02MLbo8E4XhbDsJp2g8tWUnKTOJdal8bEbEWUlT4kLk=</DigestValue>
      </Reference>
    </Manifest>
    <SignatureProperties>
      <SignatureProperty Id="idSignatureTime" Target="#idPackageSignature">
        <mdssi:SignatureTime xmlns:mdssi="http://schemas.openxmlformats.org/package/2006/digital-signature">
          <mdssi:Format>YYYY-MM-DDThh:mm:ssTZD</mdssi:Format>
          <mdssi:Value>2022-07-29T19:10:22Z</mdssi:Value>
        </mdssi:SignatureTime>
      </SignatureProperty>
    </SignatureProperties>
  </Object>
  <Object Id="idOfficeObject">
    <SignatureProperties>
      <SignatureProperty Id="idOfficeV1Details" Target="#idPackageSignature">
        <SignatureInfoV1 xmlns="http://schemas.microsoft.com/office/2006/digsig">
          <SetupID>{33A83A2A-984C-47F3-8F5B-283A33B8B27F}</SetupID>
          <SignatureText> </SignatureText>
          <SignatureImage/>
          <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2022-07-29T19:10:22Z</xd:SigningTime>
          <xd:SigningCertificate>
            <xd:Cert>
              <xd:CertDigest>
                <DigestMethod Algorithm="http://www.w3.org/2001/04/xmlenc#sha256"/>
                <DigestValue>el4huOcw+dFD8CSerqIMQE3zXlOnkGRLZGW7+DJy0pk=</DigestValue>
              </xd:CertDigest>
              <xd:IssuerSerial>
                <X509IssuerName>CN=S-1-5-21-749925445-1401013330-3756122265-1190/94329a01-4485-40ef-908c-bf61cd6f60ca/login.windows.net/3d82aa76-f7c4-4e33-9cdb-c0deca616fc5/lorena.ibarra@itauseguros.com.py</X509IssuerName>
                <X509SerialNumber>27159738604201703763859920445727972069</X509SerialNumber>
              </xd:IssuerSerial>
            </xd:Cert>
          </xd:SigningCertificate>
          <xd:SignaturePolicyIdentifier>
            <xd:SignaturePolicyImplied/>
          </xd:SignaturePolicyIdentifier>
        </xd:SignedSignatureProperties>
      </xd:SignedProperties>
    </xd:QualifyingProperties>
  </Object>
  <Object Id="idValidSigLnImg">AQAAAGwAAAAAAAAAAAAAADoCAAB/AAAAAAAAAAAAAAAsOAAAogwAACBFTUYAAAEA1BwAAKo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AAAAAASAAAADAAAAAEAAAAeAAAAGAAAAMMAAAAEAAAA9wAAABEAAAAlAAAADAAAAAEAAABUAAAAhAAAAMQAAAAEAAAA9QAAABAAAAABAAAA0XbJQVUVykHEAAAABAAAAAkAAABMAAAAAAAAAAAAAAAAAAAA//////////9gAAAAMgA5AC8ANwAvADIAMAAyADIAAAAGAAAABgAAAAQAAAAGAAAABAAAAAYAAAAGAAAABg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AAA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AAA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VUVykEKAAAAYAAAABEAAABMAAAAAAAAAAAAAAAAAAAA//////////9wAAAARABpAHIAZQBjAHQAbwByAGEAIABUAGkAdAB1AGwAYQByAAAACAAAAAMAAAAEAAAABgAAAAUAAAAEAAAABwAAAAQAAAAGAAAAAwAAAAYAAAADAAAABAAAAAcAAAADAAAABgAAAAQAAABLAAAAQAAAADAAAAAFAAAAIAAAAAEAAAABAAAAEAAAAAAAAAAAAAAAOwIAAIAAAAAAAAAAAAAAADsCAACAAAAAJQAAAAwAAAACAAAAJwAAABgAAAAFAAAAAAAAAP///wAAAAAAJQAAAAwAAAAFAAAATAAAAGQAAAAJAAAAcAAAADECAAB8AAAACQAAAHAAAAApAgAADQAAACEA8AAAAAAAAAAAAAAAgD8AAAAAAAAAAAAAgD8AAAAAAAAAAAAAAAAAAAAAAAAAAAAAAAAAAAAAAAAAACUAAAAMAAAAAAAAgCgAAAAMAAAABQAAACUAAAAMAAAAAQAAABgAAAAMAAAAAAAAABIAAAAMAAAAAQAAABYAAAAMAAAAAAAAAFQAAACgAgAACgAAAHAAAAAwAgAAfAAAAAEAAADRdslBVRXKQQoAAABwAAAAYwAAAEwAAAAEAAAACQAAAHAAAAAyAgAAfQAAABQBAABGAGkAcgBtAGEAZABvACAAcABvAHIAOgAgAFMALQAxAC0ANQAtADIAMQAtADcANAA5ADkAMgA1ADQANAA1AC0AMQA0ADAAMQAwADEAMwAzADMAMAAtADMANwA1ADYAMQAyADIAMgA2ADUALQAxADEAOQAwAC8AOQA0ADMAMgA5AGEAMAAxAC0ANAA0ADgANQAtADQAMABlAGYALQA5ADAAOABjAC0AYgBmADYAMQBjAGQANgBmADYAMABjAGEALwBsAG8AZwAAAAYAAAADAAAABAAAAAkAAAAGAAAABwAAAAcAAAADAAAABwAAAAcAAAAEAAAAAwAAAAMAAAAGAAAABAAAAAYAAAAEAAAABgAAAAQAAAAGAAAABgAAAAQAAAAGAAAABgAAAAYAAAAGAAAABgAAAAYAAAAGAAAABgAAAAYAAAAEAAAABgAAAAYAAAAGAAAABgAAAAYAAAAGAAAABgAAAAYAAAAGAAAABgAAAAQAAAAGAAAABgAAAAYAAAAGAAAABgAAAAYAAAAGAAAABgAAAAYAAAAGAAAABAAAAAYAAAAGAAAABgAAAAYAAAAEAAAABgAAAAYAAAAGAAAABgAAAAYAAAAGAAAABgAAAAYAAAAEAAAABgAAAAYAAAAGAAAABgAAAAQAAAAGAAAABgAAAAYAAAAEAAAABAAAAAYAAAAGAAAABgAAAAUAAAAEAAAABwAAAAQAAAAGAAAABgAAAAUAAAAHAAAABgAAAAQAAAAGAAAABgAAAAUAAAAGAAAABAAAAAMAAAAHAAAABwAAABYAAAAMAAAAAAAAACUAAAAMAAAAAgAAAA4AAAAUAAAAAAAAABAAAAAUAAAA</Object>
  <Object Id="idInvalidSigLnImg">AQAAAGwAAAAAAAAAAAAAADoCAAB/AAAAAAAAAAAAAAAsOAAAogwAACBFTUYAAAEARCIAALEAAAAGAAAAAAAAAAAAAAAAAAAAVgUAAAADAABYAQAAwgAAAAAAAAAAAAAAAAAAAMA/BQDQ9QIACgAAABAAAAAAAAAAAAAAAEsAAAAQAAAAAAAAAAUAAAAeAAAAGAAAAAAAAAAAAAAAOwIAAIAAAAAnAAAAGAAAAAEAAAAAAAAAAAAAAAAAAAAlAAAADAAAAAEAAABMAAAAZAAAAAAAAAAAAAAAOgIAAH8AAAAAAAAAAAAAADsC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8PDwAAAAAAAlAAAADAAAAAEAAABMAAAAZAAAAAAAAAAAAAAAOgIAAH8AAAAAAAAAAAAAADsCAACAAAAAIQDwAAAAAAAAAAAAAACAPwAAAAAAAAAAAACAPwAAAAAAAAAAAAAAAAAAAAAAAAAAAAAAAAAAAAAAAAAAJQAAAAwAAAAAAACAKAAAAAwAAAABAAAAJwAAABgAAAABAAAAAAAAAPDw8AAAAAAAJQAAAAwAAAABAAAATAAAAGQAAAAAAAAAAAAAADoCAAB/AAAAAAAAAAAAAAA7AgAAgAAAACEA8AAAAAAAAAAAAAAAgD8AAAAAAAAAAAAAgD8AAAAAAAAAAAAAAAAAAAAAAAAAAAAAAAAAAAAAAAAAACUAAAAMAAAAAAAAgCgAAAAMAAAAAQAAACcAAAAYAAAAAQAAAAAAAADw8PAAAAAAACUAAAAMAAAAAQAAAEwAAABkAAAAAAAAAAAAAAA6AgAAfwAAAAAAAAAAAAAAOwIAAIAAAAAhAPAAAAAAAAAAAAAAAIA/AAAAAAAAAAAAAIA/AAAAAAAAAAAAAAAAAAAAAAAAAAAAAAAAAAAAAAAAAAAlAAAADAAAAAAAAIAoAAAADAAAAAEAAAAnAAAAGAAAAAEAAAAAAAAA////AAAAAAAlAAAADAAAAAEAAABMAAAAZAAAAAAAAAAAAAAAOgIAAH8AAAAAAAAAAAAAADsCAACAAAAAIQDwAAAAAAAAAAAAAACAPwAAAAAAAAAAAACAPwAAAAAAAAAAAAAAAAAAAAAAAAAAAAAAAAAAAAAAAAAAJQAAAAwAAAAAAACAKAAAAAwAAAABAAAAJwAAABgAAAABAAAAAAAAAP///wAAAAAAJQAAAAwAAAABAAAATAAAAGQAAAAAAAAAAAAAADoCAAB/AAAAAAAAAAAAAAA7Ag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EtG/X8AAACgS0b9fwAA3NguRv1/AAAAAFSR/X8AAHGGoEX9fwAAMBZUkf1/AADc2C5G/X8AANgWAAAAAAAAQAAAwP1/AAAAAFSR/X8AAEGJoEX9fwAABAAAAAAAAAAwFlSR/X8AAGCyz9tcAAAA3NguRgAAAABIAAAAAAAAANzYLkb9fwAAoKNLRv1/AAAA3S5G/X8AAAEAAAAAAAAAgAIvRv1/AAAAAFSR/X8AAAAAAAAAAAAAAAAAAFwAUAByAG8AZwByAOA2BJgzAgAAC6f+j/1/AABAs8/bXAAAANmzz9tc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OwIAAIAAAAAAAAAAAAAAADsCAACAAAAAUgAAAHABAAACAAAAEAAAAAcAAAAAAAAAAAAAALwCAAAAAAAAAQICIlMAeQBzAHQAZQBtAAAAAAAAAAAAAAAAAAAAAAAAAAAAAAAAAAAAAAAAAAAAAAAAAAAAAAAAAAAAAAAAAAAAAAAAAAAA0PbflTMCAAAAAAAAAAAAAAEAAAAzAgAAiA4ikP1/AAAAAAAAAAAAAIA/VJH9fwAACQAAAAEAAAAJAAAAAAAAAAAAAAAAAAAAAAAAAAAAAAAdBTlC6k8AABEAAAAAAAAAkH4rvDMCAADgcL2nMwIAAOA2BJgzAgAAQNPP2wAAAAAAAAAAAAAAAAcAAAAAAAAAAAAAAAAAAAB80s/bXAAAALnSz9tcAAAA0bf6j/1/AAAAAAAAAAAAADBLs38AAAAAkH4rvDMCAAAAAAAAAAAAAOA2BJgzAgAAC6f+j/1/AAAg0s/bXAAAALnSz9tcAAAAkGCYoDM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iKQ/X8AAAAAAAAAAAAA6a/P21wAAAADAAAAAAAAAMezhZL9fwAAAAAAAAAAAAAAAAAAAAAAAI1kOULqTwAAAAAAAP1/AAAAAAAA/X8AAOD///8AAAAA4DYEmDMCAADosc/bAAAAAAAAAAAAAAAABgAAAAAAAAAAAAAAAAAAAAyxz9tcAAAASbHP21wAAADRt/qP/X8AAAAAAAD9fwAAKIvMlwAAAADFSRP5JZQAAOi/kUT9fwAA4DYEmDMCAAALp/6P/X8AALCwz9tcAAAASbHP21wAAABQ1i+/M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APdHIMwIAAIgOIpD9fwAAAAAAAAAAAAB4YAa/MwIAALBDY74zAgAAVuSRRP1/AAAAAAAAAAAAAAAAAAAAAAAAPWQ5QupPAAB5sM/bXAAAALC2G0X9fwAA8P///wAAAADgNgSYMwIAAHiyz9sAAAAAAAAAAAAAAAAJAAAAAAAAAAAAAAAAAAAAnLHP21wAAADZsc/bXAAAANG3+o/9fwAAsLYbRf1/AACwthtFAAD//wABAQD/////CAAAAP1/AADgNgSYMwIAAAun/o/9fwAAQLHP21wAAADZsc/bXAAAANBneqgzAgAAAAAAAGR2AAgAAAAAJQAAAAwAAAAEAAAAGAAAAAwAAAAAAAAAEgAAAAwAAAABAAAAHgAAABgAAAApAAAAMwAAAC8AAABIAAAAJQAAAAwAAAAEAAAAVAAAAFQAAAAqAAAAMwAAAC0AAABHAAAAAQAAANF2yUFVFcpBKgAAADMAAAABAAAATAAAAAAAAAAAAAAAAAAAAP//////////UAAAACAAgD8EAAAASwAAAEAAAAAwAAAABQAAACAAAAABAAAAAQAAABAAAAAAAAAAAAAAADsCAACAAAAAAAAAAAAAAAA7AgAAgAAAACUAAAAMAAAAAgAAACcAAAAYAAAABQAAAAAAAAD///8AAAAAACUAAAAMAAAABQAAAEwAAABkAAAAAAAAAFAAAAA6AgAAfAAAAAAAAABQAAAAOwI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oAAABcAAAAAQAAANF2yUFVFcpBCgAAAFAAAAANAAAATAAAAAAAAAAAAAAAAAAAAP//////////aAAAAEMAYQB0AGEAbABpAG4AYQAgAEoAYQByAGEAgD8HAAAABgAAAAQAAAAGAAAAAwAAAAMAAAAHAAAABgAAAAMAAAAEAAAABgAAAAQAAAAGAAAASwAAAEAAAAAwAAAABQAAACAAAAABAAAAAQAAABAAAAAAAAAAAAAAADsCAACAAAAAAAAAAAAAAAA7Ag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XAAAAGwAAAABAAAA0XbJQVUVykEKAAAAYAAAABEAAABMAAAAAAAAAAAAAAAAAAAA//////////9wAAAARABpAHIAZQBjAHQAbwByAGEAIABUAGkAdAB1AGwAYQByAAAACAAAAAMAAAAEAAAABgAAAAUAAAAEAAAABwAAAAQAAAAGAAAAAwAAAAYAAAADAAAABAAAAAcAAAADAAAABgAAAAQAAABLAAAAQAAAADAAAAAFAAAAIAAAAAEAAAABAAAAEAAAAAAAAAAAAAAAOwIAAIAAAAAAAAAAAAAAADsCAACAAAAAJQAAAAwAAAACAAAAJwAAABgAAAAFAAAAAAAAAP///wAAAAAAJQAAAAwAAAAFAAAATAAAAGQAAAAJAAAAcAAAADECAAB8AAAACQAAAHAAAAApAgAADQAAACEA8AAAAAAAAAAAAAAAgD8AAAAAAAAAAAAAgD8AAAAAAAAAAAAAAAAAAAAAAAAAAAAAAAAAAAAAAAAAACUAAAAMAAAAAAAAgCgAAAAMAAAABQAAACUAAAAMAAAAAQAAABgAAAAMAAAAAAAAABIAAAAMAAAAAQAAABYAAAAMAAAAAAAAAFQAAACgAgAACgAAAHAAAAAwAgAAfAAAAAEAAADRdslBVRXKQQoAAABwAAAAYwAAAEwAAAAEAAAACQAAAHAAAAAyAgAAfQAAABQBAABGAGkAcgBtAGEAZABvACAAcABvAHIAOgAgAFMALQAxAC0ANQAtADIAMQAtADcANAA5ADkAMgA1ADQANAA1AC0AMQA0ADAAMQAwADEAMwAzADMAMAAtADMANwA1ADYAMQAyADIAMgA2ADUALQAxADEAOQAwAC8AOQA0ADMAMgA5AGEAMAAxAC0ANAA0ADgANQAtADQAMABlAGYALQA5ADAAOABjAC0AYgBmADYAMQBjAGQANgBmADYAMABjAGEALwBsAG8AZwAAAAYAAAADAAAABAAAAAkAAAAGAAAABwAAAAcAAAADAAAABwAAAAcAAAAEAAAAAwAAAAMAAAAGAAAABAAAAAYAAAAEAAAABgAAAAQAAAAGAAAABgAAAAQAAAAGAAAABgAAAAYAAAAGAAAABgAAAAYAAAAGAAAABgAAAAYAAAAEAAAABgAAAAYAAAAGAAAABgAAAAYAAAAGAAAABgAAAAYAAAAGAAAABgAAAAQAAAAGAAAABgAAAAYAAAAGAAAABgAAAAYAAAAGAAAABgAAAAYAAAAGAAAABAAAAAYAAAAGAAAABgAAAAYAAAAEAAAABgAAAAYAAAAGAAAABgAAAAYAAAAGAAAABgAAAAYAAAAEAAAABgAAAAYAAAAGAAAABgAAAAQAAAAGAAAABgAAAAYAAAAEAAAABAAAAAYAAAAGAAAABgAAAAUAAAAEAAAABwAAAAQAAAAGAAAABgAAAAUAAAAHAAAABgAAAAQAAAAGAAAABgAAAAUAAAAGAAAABAAAAAM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RhpN3X7QPWmO0EKxTSWl6veE465p3hThekPlkaf53Nk=</DigestValue>
    </Reference>
    <Reference Type="http://www.w3.org/2000/09/xmldsig#Object" URI="#idOfficeObject">
      <DigestMethod Algorithm="http://www.w3.org/2001/04/xmlenc#sha256"/>
      <DigestValue>ne+KEYgmuks+swEzfLMbpbinT9iZEJFBFsi06h21IbM=</DigestValue>
    </Reference>
    <Reference Type="http://uri.etsi.org/01903#SignedProperties" URI="#idSignedProperties">
      <Transforms>
        <Transform Algorithm="http://www.w3.org/TR/2001/REC-xml-c14n-20010315"/>
      </Transforms>
      <DigestMethod Algorithm="http://www.w3.org/2001/04/xmlenc#sha256"/>
      <DigestValue>UWpXBk0xTC5DX1S5TDXyF/VKWmp5Ogg+RuIMqAfwTpA=</DigestValue>
    </Reference>
    <Reference Type="http://www.w3.org/2000/09/xmldsig#Object" URI="#idValidSigLnImg">
      <DigestMethod Algorithm="http://www.w3.org/2001/04/xmlenc#sha256"/>
      <DigestValue>E8PRdhpLoYzoEUKvoP9epsAWark/ikjNntKnft5mdPE=</DigestValue>
    </Reference>
    <Reference Type="http://www.w3.org/2000/09/xmldsig#Object" URI="#idInvalidSigLnImg">
      <DigestMethod Algorithm="http://www.w3.org/2001/04/xmlenc#sha256"/>
      <DigestValue>8L5DHWLYlk1NBMVQSjN1gndyUu+j1HpaILBlKuP0tIY=</DigestValue>
    </Reference>
  </SignedInfo>
  <SignatureValue>q51mTXtLigb2Fo5gN4kq5LF4xJEvnquWDTT0OQj0Y//gShUIEZXccTnJxYvp23t/m7GWG+KrPgGQ
nDsf3LRN+HtTPrGRWSsuoLeMkvIzxR65DpeaqizEDU2Kimcc9jEgHhV4YTsQwevZMsSyfNkylVDE
9PILdVe5eNsKalSGo2g8akESQykQX9zUyMcI53sQtOUMgiBZ8Jm3qMOq/FInb7XdGHaaRhR5geeE
VwrDx6n6/WRxrPomJy6mzrSVy3LzBpKT2l/aF4SK2gNmTahKzX8RjqxtS1XUjEGPMVHC/SAdGRO0
dIve72NQ5z0W2C802M0l0TKVEYfG/W527KW+XA==</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s7NeqCUUhTdpD4EvZkBZ+44g0BQu8PEzayqnVNBLzuk=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vgsBCZPyLiSOXx0l4YeykiiAeX7Jbyb+iTCXzZcPI48=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dPDr+pvPuoZznhEWq2iaXslyDlyjt+bgdU2Ht8fkMcE=</DigestValue>
      </Reference>
      <Reference URI="/xl/media/image3.emf?ContentType=image/x-emf">
        <DigestMethod Algorithm="http://www.w3.org/2001/04/xmlenc#sha256"/>
        <DigestValue>loHQheIkU1JAihtKPj7dO38cQXJl2Mgja7+zQkfo+6A=</DigestValue>
      </Reference>
      <Reference URI="/xl/media/image4.emf?ContentType=image/x-emf">
        <DigestMethod Algorithm="http://www.w3.org/2001/04/xmlenc#sha256"/>
        <DigestValue>cYLQWG6Q/Ie/+mvsMwfBfQ3C7ZILXDoUb5zLQtBPHA0=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82lw6sm57LAZKDcAOrer8Dq0JuSR9K7a6PanFoORimg=</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aqqzQT8kiSKjo+6p1Mg9Elz1NqwuIo5jV8+wUGe+TbU=</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fbGqhqF5XzdFMIuu3MGQneuFdhsgsXYmt51MZsRpEt0=</DigestValue>
      </Reference>
      <Reference URI="/xl/styles.xml?ContentType=application/vnd.openxmlformats-officedocument.spreadsheetml.styles+xml">
        <DigestMethod Algorithm="http://www.w3.org/2001/04/xmlenc#sha256"/>
        <DigestValue>L/vATLQCfNJnwoX7DVJey8QH6BPegpIVqp8NF3asHJk=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RyjhiHZHQXfSpxhqURHzYPhdMV3cvyt4QVskxiw5Mug=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P6Yre3J+tFq4c1xGGQp4J7QcnsDoJaRXz5T4uvQ95D8=</DigestValue>
      </Reference>
      <Reference URI="/xl/worksheets/sheet10.xml?ContentType=application/vnd.openxmlformats-officedocument.spreadsheetml.worksheet+xml">
        <DigestMethod Algorithm="http://www.w3.org/2001/04/xmlenc#sha256"/>
        <DigestValue>J1VLJI8suW7bMtvJ68ZoGRSIJ7dgpbTT5cPeZb3P8/w=</DigestValue>
      </Reference>
      <Reference URI="/xl/worksheets/sheet2.xml?ContentType=application/vnd.openxmlformats-officedocument.spreadsheetml.worksheet+xml">
        <DigestMethod Algorithm="http://www.w3.org/2001/04/xmlenc#sha256"/>
        <DigestValue>G6B4ro4uBUeUyFCElwyG7yYPc6JJd/DViiddFevf+tM=</DigestValue>
      </Reference>
      <Reference URI="/xl/worksheets/sheet3.xml?ContentType=application/vnd.openxmlformats-officedocument.spreadsheetml.worksheet+xml">
        <DigestMethod Algorithm="http://www.w3.org/2001/04/xmlenc#sha256"/>
        <DigestValue>1fn2SYc7nA4EVcMyyKpVE+1kpqM/QKNnRg/8nzgDww8=</DigestValue>
      </Reference>
      <Reference URI="/xl/worksheets/sheet4.xml?ContentType=application/vnd.openxmlformats-officedocument.spreadsheetml.worksheet+xml">
        <DigestMethod Algorithm="http://www.w3.org/2001/04/xmlenc#sha256"/>
        <DigestValue>0OjkdFzqy4V0kkD/9JxuEI18DxPv5+Xt+fOfnVDNjjo=</DigestValue>
      </Reference>
      <Reference URI="/xl/worksheets/sheet5.xml?ContentType=application/vnd.openxmlformats-officedocument.spreadsheetml.worksheet+xml">
        <DigestMethod Algorithm="http://www.w3.org/2001/04/xmlenc#sha256"/>
        <DigestValue>CeHqUeljog6aK/GCj0nUsXoxtvbLozggEZsEzrQ7UMg=</DigestValue>
      </Reference>
      <Reference URI="/xl/worksheets/sheet6.xml?ContentType=application/vnd.openxmlformats-officedocument.spreadsheetml.worksheet+xml">
        <DigestMethod Algorithm="http://www.w3.org/2001/04/xmlenc#sha256"/>
        <DigestValue>f8tjkys5vMwOXi562AUq9m5IHPAsXDrwf5oMRznQZyM=</DigestValue>
      </Reference>
      <Reference URI="/xl/worksheets/sheet7.xml?ContentType=application/vnd.openxmlformats-officedocument.spreadsheetml.worksheet+xml">
        <DigestMethod Algorithm="http://www.w3.org/2001/04/xmlenc#sha256"/>
        <DigestValue>mlvUARNQPGQShP+J57qm/hl8gn0cvAMKOG6f3hAOSUA=</DigestValue>
      </Reference>
      <Reference URI="/xl/worksheets/sheet8.xml?ContentType=application/vnd.openxmlformats-officedocument.spreadsheetml.worksheet+xml">
        <DigestMethod Algorithm="http://www.w3.org/2001/04/xmlenc#sha256"/>
        <DigestValue>73gatXzHCwYiZljy38HC74g63hxiXA2OGAb1+OHAR74=</DigestValue>
      </Reference>
      <Reference URI="/xl/worksheets/sheet9.xml?ContentType=application/vnd.openxmlformats-officedocument.spreadsheetml.worksheet+xml">
        <DigestMethod Algorithm="http://www.w3.org/2001/04/xmlenc#sha256"/>
        <DigestValue>02MLbo8E4XhbDsJp2g8tWUnKTOJdal8bEbEWUlT4kLk=</DigestValue>
      </Reference>
    </Manifest>
    <SignatureProperties>
      <SignatureProperty Id="idSignatureTime" Target="#idPackageSignature">
        <mdssi:SignatureTime xmlns:mdssi="http://schemas.openxmlformats.org/package/2006/digital-signature">
          <mdssi:Format>YYYY-MM-DDThh:mm:ssTZD</mdssi:Format>
          <mdssi:Value>2022-07-30T02:19:00Z</mdssi:Value>
        </mdssi:SignatureTime>
      </SignatureProperty>
    </SignatureProperties>
  </Object>
  <Object Id="idOfficeObject">
    <SignatureProperties>
      <SignatureProperty Id="idOfficeV1Details" Target="#idPackageSignature">
        <SignatureInfoV1 xmlns="http://schemas.microsoft.com/office/2006/digsig">
          <SetupID>{3296832A-122E-4DC1-AB2C-400F2C220150}</SetupID>
          <SignatureText/>
          <SignatureImage>AQAAAGwAAAAhAAAAy////0MBAABtAAAAJAIAALv8//8/FAAAzAYAACBFTUYAAAEA4AgAAEAAAAADAAAAAAAAAAAAAAAAAAAAgAcAADgEAAA1AQAArgAAAAAAAAAAAAAAAAAAAAi3BACwpwIAIQAAAAgAAAAMAAAAEAAAAAAAAAAAAAAACgAAABAAAAAAAAAAAAAAAHMAAAAMAAAAAAAAACEAAAAIAAAAYgAAAAwAAAABAAAAJAAAACQAAAAAAIA9AAAAAAAAAAAAAIA9AAAAAAAAAAACAAAAXwAAADgAAAABAAAAOAAAAAAAAAA4AAAAAAAAAAAAAQAgAAAAAAAAAAAAAAAAAAAAAAAAAAAAAAAlAAAADAAAAAEAAAAlAAAADAAAAAUAAIBVAAAATAEAACEAAADL////QgEAAGIAAABMAAAAsQdgA5QHngNpB/IDUQcgBDoHTAQuB2IEIQeRBBoHpwQXB7gEEAfQBAoH6gQFB/YEAQcRBfgGTQUGB6IF4AbQBdQG3wW0BtkFoQbxBZsG9gWWBvsFkAYABnUGzgVYBqcFQQZxBSsGQQUbBgkFAAbhBPAFyQS8BYkEoQVwBGAFNQQ2BS8E4QQRBIkE8gMnBLgD0AOgA6gDlQNcA5QDMQOQA+ECiQNpAocDMAKBA5gCagMbA2EDgQNAA3IE8gJZBZICUQZRAiAHGwLkB88BsQiQAXYJVAE+ChUBAAvQAJALngAMDFsAkAwRABYNxv+hDXf/MA5A/9wO/v6GD+v+MBCh/r0QY/5IETr+0BHx/TUSuv2uEn39ERNB/VgTFf2EEwH90RPg/NsT2/zmE9b88RPQ/CUAAAAMAAAABwAAgCUAAAAMAAAAAAAAgCQAAAAkAAAAAACAQQAAAAAAAAAAAACAQQAAAAAAAAAAAgAAACgAAAAMAAAAAQAAACQAAAAkAAAAAACAPQAAAAAAAAAAAACAPQAAAAAAAAAAAgAAAF8AAAA4AAAAAQAAADgAAAAAAAAAOAAAAAAAAAAAAAEAIAAAAAAAAAAAAAAAAAAAAAAAAAAAAAAAJQAAAAwAAAABAAAAJQAAAAwAAAAFAACAVQAAAFgBAACGAAAAJQAAANwAAABtAAAATwAAAGALcANJC4UDGgudAwALsQP4CrcD1wrdA9EK4QO9Cu0DuwrmA6EK8AOSCvYDLAo2BAAKUAShCYkEgwngBDEJIAUECUMF5whoBcAIkQWoCKoFrgi5BaAI0AWRCNAFiwjQBZEI4AWxCGkF4AjrBPAIcAT5CCsE7ggzBBEJAQQkCeUDGAnfAyAJwAM2Cd4DTgkBBGEJMQSOCaMEuwkLBeEJgAX1CcEF/gn9BQAKQQYBCmYGAAqLBgAKsAZwCm0Gmwr4BQALoQVAC2kFewsmBbAL4QTOC7kE+wuABBAMYQQcDE8EMgw2BEAMIARUDAMEWwwLBHAM8AN4DOcDeAzIA4EMwAOkDJ8DzgxvA/AMUQMFDT8DFA08AyANMQMvDSMDWQ3zAnAN0QKDDbQCdg2tAoANkAKGDYECjA2AApENcQIlAAAADAAAAAcAAIAlAAAADAAAAAAAAIAkAAAAJAAAAAAAgEEAAAAAAAAAAAAAgEEAAAAAAAAAAAIAAAAoAAAADAAAAAEAAAAkAAAAJAAAAAAAgD0AAAAAAAAAAAAAgD0AAAAAAAAAAAIAAABfAAAAOAAAAAEAAAA4AAAAAAAAADgAAAAAAAAAAAABACAAAAAAAAAAAAAAAAAAAAAAAAAAAAAAACUAAAAMAAAAAQAAACUAAAAMAAAABQAAgFUAAACMAAAA1QAAABsAAADpAAAARAAAABwAAACxDdEBsQ0kAqkNcgKgDcACmw3yApENHwORDVEDkQ1+A40NnAOADcADeQ3VA4AN+gOADREEmg3wA7INyAPBDaAD1A1vA/4NTwMRDiEDGg4JAyYO+AIwDuACMg7cAj0OswJBDrACTA6mAlAOpgJhDqECJQAAAAwAAAAHAACAJQAAAAwAAAAAAACAJAAAACQAAAAAAIBBAAAAAAAAAAAAAIBBAAAAAAAAAAACAAAAKAAAAAwAAAABAAAAJAAAACQAAAAAAIA9AAAAAAAAAAAAAIA9AAAAAAAAAAACAAAAJwAAABgAAAABAAAAAAAAAAAAAAAAAAAAJQAAAAwAAAABAAAAEwAAAAwAAAABAAAAOwAAAAgAAABVAAAAUAAAAAAAAAAAAAAA//////////8NAAAA4A4AAuAOCQLZDhAC0A4QAsgOEALADgkCwA4AAsAO+AHIDvAB0A7wAdkO8AHgDvgB4A4AAjwAAAAIAAAAPgAAABgAAADsAAAAHwAAAO4AAAAhAAAAEwAAAAwAAAABAAAAJQAAAAwAAAAAAACAJAAAACQAAAAAAIBBAAAAAAAAAAAAAIBBAAAAAAAAAAACAAAAJAAAACQAAAAAAIA9AAAAAAAAAAAAAIA9AAAAAAAAAAACAAAAXwAAADgAAAACAAAAOAAAAAAAAAA4AAAAAAAAAAAAAQAgAAAAAAAAAAAAAAAAAAAAAAAAAAAAAAAlAAAADAAAAAIAAAAlAAAADAAAAAUAAIBVAAAAgAAAAO4AAAATAAAAQwEAAFUAAAAZAAAAMA+QATAP3AEpDxsCIQ9gAhoPmgIWD9gCEA8QAwAPwgMQD34EEA8wBW4PogTmD+ADcBBwA/kQAwOYEaoCMRJRAqESDwIUE98BgBOhAaMTjQG5E2cB4BNgAfATXgEBFGIBEBRgASUAAAAMAAAABwAAgCUAAAAMAAAAAAAAgCQAAAAkAAAAAACAQQAAAAAAAAAAAACAQQAAAAAAAAAAAgAAACgAAAAMAAAAAgAAAHMAAAAMAAAAAAAAACIAAAAMAAAA/////yIAAAAMAAAA/////yEAAAAIAAAADAAAABAAAAAAAAAAAAAAAAoAAAAQAAAAAAAAAAAAAABzAAAADAAAAAAAAABzAAAADAAAAAAAAAAiAAAADAAAAP////8OAAAAFAAAAAAAAAAQAAAAFAAAAA==</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2022-07-30T02:19:00Z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aCQAAPoAAAAH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FC00EmjAAAA3Nh8GQAAAABIAAAAAAAAANzYfBn6fwAAoKOZGfp/AAAA3XwZ+n8AAAEAAAAAAAAAgAJ9Gfp/AAAAAA6b+n8AAAAAAAAAAAAAAAAAAAAAAAAUJfcO+n8AANABNYZHAgAAW6ZDmfp/AAAwtdBJowAAAMm10EmjAAAAAAAAAAAAAAAAAAAAZHYACAAAAAAlAAAADAAAAAEAAAAYAAAADAAAAAAAAAASAAAADAAAAAEAAAAeAAAAGAAAAB4BAAAGAAAAawEAABsAAAAlAAAADAAAAAEAAABUAAAAhAAAAB8BAAAGAAAAaQEAABoAAAABAAAAAMCAQY7jgEEfAQAABgAAAAkAAABMAAAAAAAAAAAAAAAAAAAA//////////9gAAAANwAvADIAOQAvADIAMAAyADIAnucJAAAABgAAAAkAAAAJAAAABgAAAAkAAAAJAAAACQAAAAkAAABLAAAAQAAAADAAAAAFAAAAIAAAAAEAAAABAAAAEAAAAAAAAAAAAAAAgAEAAMAAAAAAAAAAAAAAAIABAADAAAAAUgAAAHABAAACAAAAFAAAAAkAAAAAAAAAAAAAALwCAAAAAAAAAQICIlMAeQBzAHQAZQBtAAAAAAAAAAAAAAAAAAAAAAAAAAAAAAAAAAAAAAAAAAAAAAAAAAAAAAAAAAAAAAAAAAAAAAAAAAAA4LIihEcCAAAAAAAAAAAAAAEAAABHAgAAiK5mmfp/AAAAAAAAAAAAAIA/Dpv6fwAACQAAAAEAAAAJAAAAAAAAAAAAAAAAAAAAAAAAAAAAAADOYIZsO68AABEAAAAAAAAAsDvJkkcCAABgeYSURwIAANABNYZHAgAAMNXQSQAAAAAAAAAAAAAAAAcAAAAAAAAAAAAAAAAAAABs1NBJowAAAKnU0EmjAAAAYbc/mfp/AAAAAAAAAAAAAPBVRYAAAAAAsDvJkkcCAAAAAAAAAAAAANABNYZHAgAAW6ZDmfp/AAAQ1NBJowAAAKnU0EmjAAAAgNS7lEc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yW3PSaMAAAADAAAAAAAAAMezt5v6fwAAAAAAAAAAAAAAAAAAAAAAAE7amWw7rwAAAAAAAPp/AAAAAAAA+n8AAOD///8AAAAA0AE1hkcCAADIb89JAAAAAAAAAAAAAAAABgAAAAAAAAAAAAAAAAAAAOxuz0mjAAAAKW/PSaMAAABhtz+Z+n8AAAAAAAD6fwAAaNbwhQAAAAB325/T7e8AAOi/+A76fwAA0AE1hkcCAABbpkOZ+n8AAJBuz0mjAAAAKW/PSaMAAACArbuURwIAAAAAAABkdgAIAAAAACUAAAAMAAAAAwAAABgAAAAMAAAAAAAAABIAAAAMAAAAAQAAABYAAAAMAAAACAAAAFQAAABUAAAADwAAAEcAAAAjAAAAagAAAAEAAAAAwIBBjuOAQQ8AAABrAAAAAQAAAEwAAAAEAAAADgAAAEcAAAAlAAAAawAAAFAAAABYAATs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RzHPgAAAAAAAAAAunXGPlcIM0KqjGxCJAAAACQAAABxHMc+AAAAAAAAAAC6dcY+VwgzQqqMbEIEAAAAcwAAAAwAAAAAAAAADQAAABAAAAA6AAAAJwAAAFIAAABwAQAABAAAABAAAAAHAAAAAAAAAAAAAAC8AgAAAAAAAAcCAiJTAHkAcwB0AGUAbQAAAAAAAAAAAAAAAAAAAAAAAAAAAAAAAAAAAAAAAAAAAAAAAAAAAAAAAAAAAAAAAAAAAAAAAAAAAAEUAAAAAAAAAADEkkcCAAAAAAiZRwIAAKnitpv6fwAAEEPEkkcCAAADAAAAAAAAAAHdxJJHAgAA/wMAAPp/AAABFAAAAAAAAAAxC5lHAgAAARQAAAAAAADS6rab+n8AAPAwC5lHAgAAAAAImUcCAAAAAMSSRwIAAAAAxJIAAAAA/wMAAAAAAAABFAAAAAAAAE4RIbb/////4xEB8wAAAAAAAcSSRwIAAPAwC5lHAgAAAAAAAAAAAAAAAAAAAAAAAAEUAAAAAAAAreO2m/p/AAAAAAAAAAAAAFumQ5n6fwAAYIPQSaMAAABkAAAAAAAAAMhE5JZHAgAAAAAAAGR2AAgAAAAAJQAAAAwAAAAEAAAARgAAACgAAAAcAAAAR0RJQwIAAAAiAAAAzP///0IBAABsAAAAAAAAACEAAAAIAAAAYgAAAAwAAAABAAAAIQAAAAgAAAAeAAAAGAAAAAAAAAAAAAAAgAEAAMAAAAAkAAAAJAAAAAAAgD0AAAAAAAAAAAAAgD0AAAAAAAAAAAIAAABfAAAAOAAAAAUAAAA4AAAAAAAAADgAAAAAAAAAAAABACAAAAAAAAAAAAAAAAAAAAAAAAAAAAAAACUAAAAMAAAABQAAACUAAAAMAAAABQAAgFUAAABMAQAAOQAAADsAAACrAAAAYgAAAEwAAACxB2ADlAeeA2kH8gNRByAEOgdMBC4HYgQhB5EEGgenBBcHuAQQB9AECgfqBAUH9gQBBxEF+AZNBQYHogXgBtAF1AbfBbQG2QWhBvEFmwb2BZYG+wWQBgAGdQbOBVgGpwVBBnEFKwZBBRsGCQUABuEE8AXJBLwFiQShBXAEYAU1BDYFLwThBBEEiQTyAycEuAPQA6ADqAOVA1wDlAMxA5AD4QKJA2kChwMwAoEDmAJqAxsDYQOBA0ADcgTyAlkFkgJRBlECIAcbAuQHzwGxCJABdglUAT4KFQEAC9AAkAueAAwMWwCQDBEAFg3G/6ENd/8wDkD/3A7+/oYP6/4wEKH+vRBj/kgROv7QEfH9NRK6/a4Sff0RE0H9WBMV/YQTAf3RE+D82xPb/OYT1vzxE9D8JQAAAAwAAAAHAACAJQAAAAwAAAAAAACAJAAAACQAAAAAAIBBAAAAAAAAAAAAAIBBAAAAAAAAAAACAAAAIgAAAAwAAAD/////KAAAAAwAAAAFAAAAJAAAACQAAAAAAIA9AAAAAAAAAAAAAIA9AAAAAAAAAAACAAAAXwAAADgAAAAFAAAAOAAAAAAAAAA4AAAAAAAAAAAAAQAgAAAAAAAAAAAAAAAAAAAAAAAAAAAAAAAlAAAADAAAAAUAAAAlAAAADAAAAAUAAIBVAAAAWAEAAGAAAABIAAAAgwAAAGYAAABPAAAAYAtwA0kLhQMaC50DAAuxA/gKtwPXCt0D0QrhA70K7QO7CuYDoQrwA5IK9gMsCjYEAApQBKEJiQSDCeAEMQkgBQQJQwXnCGgFwAiRBagIqgWuCLkFoAjQBZEI0AWLCNAFkQjgBbEIaQXgCOsE8AhwBPkIKwTuCDMEEQkBBCQJ5QMYCd8DIAnAAzYJ3gNOCQEEYQkxBI4JowS7CQsF4QmABfUJwQX+Cf0FAApBBgEKZgYACosGAAqwBnAKbQabCvgFAAuhBUALaQV7CyYFsAvhBM4LuQT7C4AEEAxhBBwMTwQyDDYEQAwgBFQMAwRbDAsEcAzwA3gM5wN4DMgDgQzAA6QMnwPODG8D8AxRAwUNPwMUDTwDIA0xAy8NIwNZDfMCcA3RAoMNtAJ2Da0CgA2QAoYNgQKMDYACkQ1xAiUAAAAMAAAABwAAgCUAAAAMAAAAAAAAgCQAAAAkAAAAAACAQQAAAAAAAAAAAACAQQAAAAAAAAAAAgAAACgAAAAMAAAABQAAACQAAAAkAAAAAACAPQAAAAAAAAAAAACAPQAAAAAAAAAAAgAAAF8AAAA4AAAABQAAADgAAAAAAAAAOAAAAAAAAAAAAAEAIAAAAAAAAAAAAAAAAAAAAAAAAAAAAAAAJQAAAAwAAAAFAAAAJQAAAAwAAAAFAACAVQAAAIwAAAB/AAAARQAAAIgAAABWAAAAHAAAALEN0QGxDSQCqQ1yAqANwAKbDfICkQ0fA5ENUQORDX4DjQ2cA4ANwAN5DdUDgA36A4ANEQSaDfADsg3IA8ENoAPUDW8D/g1PAxEOIQMaDgkDJg74AjAO4AIyDtwCPQ6zAkEOsAJMDqYCUA6mAmEOoQIlAAAADAAAAAcAAIAlAAAADAAAAAAAAIAkAAAAJAAAAAAAgEEAAAAAAAAAAAAAgEEAAAAAAAAAAAIAAAAoAAAADAAAAAUAAAAkAAAAJAAAAAAAgD0AAAAAAAAAAAAAgD0AAAAAAAAAAAIAAAAnAAAAGAAAAAUAAAAAAAAAAAAAAAAAAAAlAAAADAAAAAUAAAATAAAADAAAAAEAAAA7AAAACAAAAFUAAABQAAAAAAAAAAAAAAD//////////w0AAADgDgAC4A4JAtkOEALQDhACyA4QAsAOCQLADgACwA74AcgO8AHQDvAB2Q7wAeAO+AHgDgACPAAAAAgAAAA+AAAAGAAAAIgAAABHAAAAigAAAEgAAAATAAAADAAAAAEAAAAlAAAADAAAAAAAAIAkAAAAJAAAAAAAgEEAAAAAAAAAAAAAgEEAAAAAAAAAAAIAAAAkAAAAJAAAAAAAgD0AAAAAAAAAAAAAgD0AAAAAAAAAAAIAAABfAAAAOAAAAAYAAAA4AAAAAAAAADgAAAAAAAAAAAABACAAAAAAAAAAAAAAAAAAAAAAAAAAAAAAACUAAAAMAAAABgAAACUAAAAMAAAABQAAgFUAAACAAAAAiAAAAEIAAACrAAAAXQAAABkAAAAwD5ABMA/cASkPGwIhD2ACGg+aAhYP2AIQDxADAA/CAxAPfgQQDzAFbg+iBOYP4ANwEHAD+RADA5gRqgIxElECoRIPAhQT3wGAE6EBoxONAbkTZwHgE2AB8BNeAQEUYgEQFGABJQAAAAwAAAAHAACAJQAAAAwAAAAAAACAJAAAACQAAAAAAIBBAAAAAAAAAAAAAIBBAAAAAAAAAAACAAAAKAAAAAwAAAAG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0AAAAFgAAAHIAAACUAAAAhgAAAAEAAAAAwIBBjuOAQRYAAAByAAAAEQAAAEwAAAAAAAAAAAAAAAAAAAD//////////3AAAABKAG8AcgBnAGUAIABVAHMAYQBuAGQAaQB2AGEAcgBhAHMAcLgGAAAACQAAAAYAAAAJAAAACAAAAAQAAAALAAAABwAAAAgAAAAJAAAACQAAAAQAAAAIAAAACAAAAAYAAAAIAAAABw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KwAAAAWAAAAjAAAAH0AAACgAAAAAQAAAADAgEGO44B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QAAAAAAAAA////AAAAAAAlAAAADAAAAAQAAABMAAAAZAAAABUAAACmAAAAOAEAALoAAAAVAAAApgAAACQBAAAVAAAAIQDwAAAAAAAAAAAAAACAPwAAAAAAAAAAAACAPwAAAAAAAAAAAAAAAAAAAAAAAAAAAAAAAAAAAAAAAAAAJQAAAAwAAAAAAACAKAAAAAwAAAAEAAAAJQAAAAwAAAABAAAAGAAAAAwAAAAAAAAAEgAAAAwAAAABAAAAFgAAAAwAAAAAAAAAVAAAACABAAAWAAAApgAAADcBAAC6AAAAAQAAAADAgEGO44BBFgAAAKYAAAAjAAAATAAAAAQAAAAVAAAApgAAADkBAAC7AAAAlAAAAFMAaQBnAG4AZQBkACAAYgB5ADoAIABKAE8AUgBHAEUAIABEAEEATgBJAEUATAAgAFUAUwBBAE4ARABJAFYAQQBSAEEAUwDatwkAAAAEAAAACQAAAAkAAAAIAAAACQAAAAQAAAAJAAAACAAAAAMAAAAEAAAABgAAAAwAAAAKAAAACwAAAAgAAAAEAAAACwAAAAoAAAAMAAAABAAAAAgAAAAIAAAABAAAAAsAAAAJAAAACgAAAAwAAAALAAAABAAAAAoAAAAKAAAACgAAAAoAAAAJAAAAFgAAAAwAAAAAAAAAJQAAAAwAAAACAAAADgAAABQAAAAAAAAAEAAAABQAAAA=</Object>
  <Object Id="idInvalidSigLnImg">AQAAAGwAAAAAAAAAAAAAAH8BAAC/AAAAAAAAAAAAAAAkGAAAFgwAACBFTUYAAAEAdC0AAAEBAAAH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CAAAAAAAAAAoJkZ+n8AAACgmRn6fwAA3Nh8Gfp/AAAAAA6b+n8AAHGG7hj6fwAAMBYOm/p/AADc2HwZ+n8AANgWAAAAAAAAQAAAwPp/AAAAAA6b+n8AAEGJ7hj6fwAABAAAAAAAAAAwFg6b+n8AAFC00EmjAAAA3Nh8GQAAAABIAAAAAAAAANzYfBn6fwAAoKOZGfp/AAAA3XwZ+n8AAAEAAAAAAAAAgAJ9Gfp/AAAAAA6b+n8AAAAAAAAAAAAAAAAAAAAAAAAUJfcO+n8AANABNYZHAgAAW6ZDmfp/AAAwtdBJowAAAMm10Emj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4LIihEcCAAAAAAAAAAAAAAEAAABHAgAAiK5mmfp/AAAAAAAAAAAAAIA/Dpv6fwAACQAAAAEAAAAJAAAAAAAAAAAAAAAAAAAAAAAAAAAAAADOYIZsO68AABEAAAAAAAAAsDvJkkcCAABgeYSURwIAANABNYZHAgAAMNXQSQAAAAAAAAAAAAAAAAcAAAAAAAAAAAAAAAAAAABs1NBJowAAAKnU0EmjAAAAYbc/mfp/AAAAAAAAAAAAAPBVRYAAAAAAsDvJkkcCAAAAAAAAAAAAANABNYZHAgAAW6ZDmfp/AAAQ1NBJowAAAKnU0EmjAAAAgNS7lEc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rmaZ+n8AAAAAAAAAAAAAyW3PSaMAAAADAAAAAAAAAMezt5v6fwAAAAAAAAAAAAAAAAAAAAAAAE7amWw7rwAAAAAAAPp/AAAAAAAA+n8AAOD///8AAAAA0AE1hkcCAADIb89JAAAAAAAAAAAAAAAABgAAAAAAAAAAAAAAAAAAAOxuz0mjAAAAKW/PSaMAAABhtz+Z+n8AAAAAAAD6fwAAaNbwhQAAAAB325/T7e8AAOi/+A76fwAA0AE1hkcCAABbpkOZ+n8AAJBuz0mjAAAAKW/PSaMAAACArbuURw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RzHPgAAAAAAAAAAunXGPlcIM0KqjGxCJAAAACQAAABxHMc+AAAAAAAAAAC6dcY+VwgzQqqMbEIEAAAAcwAAAAwAAAAAAAAADQAAABAAAAA6AAAAJwAAAFIAAABwAQAABAAAABAAAAAHAAAAAAAAAAAAAAC8AgAAAAAAAAcCAiJTAHkAcwB0AGUAbQAAAAAAAAAAAAAAAAAAAAAAAAAAAAAAAAAAAAAAAAAAAAAAAAAAAAAAAAAAAAAAAAAAAAAAAAAAAAEUAAAAAAAAAADEkkcCAAAAAAiZRwIAAKnitpv6fwAAEEPEkkcCAAADAAAAAAAAAAHdxJJHAgAA/wMAAPp/AAABFAAAAAAAAAAxC5lHAgAAARQAAAAAAADS6rab+n8AAPAwC5lHAgAAAAAImUcCAAAAAMSSRwIAAAAAxJIAAAAA/wMAAAAAAAABFAAAAAAAAE4RIbr/////4xEB8wAAAAAAAcSSRwIAAPAwC5lHAgAAAAAAAAAAAAAAAAAAAAAAAAEUAAAAAAAAreO2m/p/AAAAAAAAAAAAAFumQ5n6fwAAYIPQSaMAAABkAAAAAAAAAMhE5JZHAgAAAAAAAGR2AAgAAAAAJQAAAAwAAAAEAAAARgAAACgAAAAcAAAAR0RJQwIAAAAiAAAAzP///0IBAABsAAAAAAAAACEAAAAIAAAAYgAAAAwAAAABAAAAIQAAAAgAAAAeAAAAGAAAAAAAAAAAAAAAgAEAAMAAAAAkAAAAJAAAAAAAgD0AAAAAAAAAAAAAgD0AAAAAAAAAAAIAAABfAAAAOAAAAAUAAAA4AAAAAAAAADgAAAAAAAAAAAABACAAAAAAAAAAAAAAAAAAAAAAAAAAAAAAACUAAAAMAAAABQAAACUAAAAMAAAABQAAgFUAAABMAQAAOQAAADsAAACrAAAAYgAAAEwAAACxB2ADlAeeA2kH8gNRByAEOgdMBC4HYgQhB5EEGgenBBcHuAQQB9AECgfqBAUH9gQBBxEF+AZNBQYHogXgBtAF1AbfBbQG2QWhBvEFmwb2BZYG+wWQBgAGdQbOBVgGpwVBBnEFKwZBBRsGCQUABuEE8AXJBLwFiQShBXAEYAU1BDYFLwThBBEEiQTyAycEuAPQA6ADqAOVA1wDlAMxA5AD4QKJA2kChwMwAoEDmAJqAxsDYQOBA0ADcgTyAlkFkgJRBlECIAcbAuQHzwGxCJABdglUAT4KFQEAC9AAkAueAAwMWwCQDBEAFg3G/6ENd/8wDkD/3A7+/oYP6/4wEKH+vRBj/kgROv7QEfH9NRK6/a4Sff0RE0H9WBMV/YQTAf3RE+D82xPb/OYT1vzxE9D8JQAAAAwAAAAHAACAJQAAAAwAAAAAAACAJAAAACQAAAAAAIBBAAAAAAAAAAAAAIBBAAAAAAAAAAACAAAAIgAAAAwAAAD/////KAAAAAwAAAAFAAAAJAAAACQAAAAAAIA9AAAAAAAAAAAAAIA9AAAAAAAAAAACAAAAXwAAADgAAAAFAAAAOAAAAAAAAAA4AAAAAAAAAAAAAQAgAAAAAAAAAAAAAAAAAAAAAAAAAAAAAAAlAAAADAAAAAUAAAAlAAAADAAAAAUAAIBVAAAAWAEAAGAAAABIAAAAgwAAAGYAAABPAAAAYAtwA0kLhQMaC50DAAuxA/gKtwPXCt0D0QrhA70K7QO7CuYDoQrwA5IK9gMsCjYEAApQBKEJiQSDCeAEMQkgBQQJQwXnCGgFwAiRBagIqgWuCLkFoAjQBZEI0AWLCNAFkQjgBbEIaQXgCOsE8AhwBPkIKwTuCDMEEQkBBCQJ5QMYCd8DIAnAAzYJ3gNOCQEEYQkxBI4JowS7CQsF4QmABfUJwQX+Cf0FAApBBgEKZgYACosGAAqwBnAKbQabCvgFAAuhBUALaQV7CyYFsAvhBM4LuQT7C4AEEAxhBBwMTwQyDDYEQAwgBFQMAwRbDAsEcAzwA3gM5wN4DMgDgQzAA6QMnwPODG8D8AxRAwUNPwMUDTwDIA0xAy8NIwNZDfMCcA3RAoMNtAJ2Da0CgA2QAoYNgQKMDYACkQ1xAiUAAAAMAAAABwAAgCUAAAAMAAAAAAAAgCQAAAAkAAAAAACAQQAAAAAAAAAAAACAQQAAAAAAAAAAAgAAACgAAAAMAAAABQAAACQAAAAkAAAAAACAPQAAAAAAAAAAAACAPQAAAAAAAAAAAgAAAF8AAAA4AAAABQAAADgAAAAAAAAAOAAAAAAAAAAAAAEAIAAAAAAAAAAAAAAAAAAAAAAAAAAAAAAAJQAAAAwAAAAFAAAAJQAAAAwAAAAFAACAVQAAAIwAAAB/AAAARQAAAIgAAABWAAAAHAAAALEN0QGxDSQCqQ1yAqANwAKbDfICkQ0fA5ENUQORDX4DjQ2cA4ANwAN5DdUDgA36A4ANEQSaDfADsg3IA8ENoAPUDW8D/g1PAxEOIQMaDgkDJg74AjAO4AIyDtwCPQ6zAkEOsAJMDqYCUA6mAmEOoQIlAAAADAAAAAcAAIAlAAAADAAAAAAAAIAkAAAAJAAAAAAAgEEAAAAAAAAAAAAAgEEAAAAAAAAAAAIAAAAoAAAADAAAAAUAAAAkAAAAJAAAAAAAgD0AAAAAAAAAAAAAgD0AAAAAAAAAAAIAAAAnAAAAGAAAAAUAAAAAAAAAAAAAAAAAAAAlAAAADAAAAAUAAAATAAAADAAAAAEAAAA7AAAACAAAAFUAAABQAAAAAAAAAAAAAAD//////////w0AAADgDgAC4A4JAtkOEALQDhACyA4QAsAOCQLADgACwA74AcgO8AHQDvAB2Q7wAeAO+AHgDgACPAAAAAgAAAA+AAAAGAAAAIgAAABHAAAAigAAAEgAAAATAAAADAAAAAEAAAAlAAAADAAAAAAAAIAkAAAAJAAAAAAAgEEAAAAAAAAAAAAAgEEAAAAAAAAAAAIAAAAkAAAAJAAAAAAAgD0AAAAAAAAAAAAAgD0AAAAAAAAAAAIAAABfAAAAOAAAAAYAAAA4AAAAAAAAADgAAAAAAAAAAAABACAAAAAAAAAAAAAAAAAAAAAAAAAAAAAAACUAAAAMAAAABgAAACUAAAAMAAAABQAAgFUAAACAAAAAiAAAAEIAAACrAAAAXQAAABkAAAAwD5ABMA/cASkPGwIhD2ACGg+aAhYP2AIQDxADAA/CAxAPfgQQDzAFbg+iBOYP4ANwEHAD+RADA5gRqgIxElECoRIPAhQT3wGAE6EBoxONAbkTZwHgE2AB8BNeAQEUYgEQFGABJQAAAAwAAAAHAACAJQAAAAwAAAAAAACAJAAAACQAAAAAAIBBAAAAAAAAAAAAAIBBAAAAAAAAAAACAAAAKAAAAAwAAAAGAA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0AAAAFgAAAHIAAACUAAAAhgAAAAEAAAAAwIBBjuOAQRYAAAByAAAAEQAAAEwAAAAAAAAAAAAAAAAAAAD//////////3AAAABKAG8AcgBnAGUAIABVAHMAYQBuAGQAaQB2AGEAcgBhAHMAAAAGAAAACQAAAAYAAAAJAAAACAAAAAQAAAALAAAABwAAAAgAAAAJAAAACQAAAAQAAAAIAAAACAAAAAYAAAAIAAAABw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BAAAAGAAAAAwAAAAAAAAAEgAAAAwAAAABAAAAHgAAABgAAAAVAAAAjAAAAGsBAAChAAAAJQAAAAwAAAABAAAAVAAAAKwAAAAWAAAAjAAAAH0AAACgAAAAAQAAAADAgEGO44B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QAAAAAAAAA////AAAAAAAlAAAADAAAAAQAAABMAAAAZAAAABUAAACmAAAAOAEAALoAAAAVAAAApgAAACQBAAAVAAAAIQDwAAAAAAAAAAAAAACAPwAAAAAAAAAAAACAPwAAAAAAAAAAAAAAAAAAAAAAAAAAAAAAAAAAAAAAAAAAJQAAAAwAAAAAAACAKAAAAAwAAAAEAAAAJQAAAAwAAAABAAAAGAAAAAwAAAAAAAAAEgAAAAwAAAABAAAAFgAAAAwAAAAAAAAAVAAAACABAAAWAAAApgAAADcBAAC6AAAAAQAAAADAgEGO44BBFgAAAKYAAAAjAAAATAAAAAQAAAAVAAAApgAAADkBAAC7AAAAlAAAAFMAaQBnAG4AZQBkACAAYgB5ADoAIABKAE8AUgBHAEUAIABEAEEATgBJAEUATAAgAFUAUwBBAE4ARABJAFYAQQBSAEEAUwAAA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ACTIVO NETO</vt:lpstr>
      <vt:lpstr>ESTADO DE INGRESOS Y EGRESOS</vt:lpstr>
      <vt:lpstr>FLUJO DE EFECTIVO</vt:lpstr>
      <vt:lpstr>VARIACION DEL ACTIVO NETO</vt:lpstr>
      <vt:lpstr>Nota 1 a Nota 3.5</vt:lpstr>
      <vt:lpstr>Nota 3.6 a Nota 4.1</vt:lpstr>
      <vt:lpstr>Nota 4.2</vt:lpstr>
      <vt:lpstr>Nota 4.3 a Nota 4.6</vt:lpstr>
      <vt:lpstr>Nota 5 a Nota 8</vt:lpstr>
      <vt:lpstr>'ACTIVO NETO'!Área_de_impresión</vt:lpstr>
      <vt:lpstr>'ESTADO DE INGRESOS Y EGRESOS'!Área_de_impresión</vt:lpstr>
      <vt:lpstr>'FLUJO DE EFECTIVO'!Área_de_impresión</vt:lpstr>
      <vt:lpstr>'Nota 1 a Nota 3.5'!Área_de_impresión</vt:lpstr>
      <vt:lpstr>'Nota 3.6 a Nota 4.1'!Área_de_impresión</vt:lpstr>
      <vt:lpstr>'Nota 4.2'!Área_de_impresión</vt:lpstr>
      <vt:lpstr>'Nota 4.3 a Nota 4.6'!Área_de_impresión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2022-07-29T16:06:51Z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